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14210"/>
</workbook>
</file>

<file path=xl/calcChain.xml><?xml version="1.0" encoding="utf-8"?>
<calcChain xmlns="http://schemas.openxmlformats.org/spreadsheetml/2006/main">
  <c r="M5" i="1"/>
  <c r="K5" i="2"/>
  <c r="L5" i="3"/>
  <c r="G107" i="4"/>
  <c r="H107"/>
  <c r="E107"/>
  <c r="I106"/>
  <c r="H106"/>
  <c r="I105"/>
  <c r="H105"/>
  <c r="G105"/>
  <c r="F105"/>
  <c r="F107"/>
  <c r="E105"/>
  <c r="G11"/>
  <c r="F11"/>
  <c r="E11"/>
  <c r="A9"/>
  <c r="I4"/>
  <c r="I94" i="3"/>
  <c r="L93"/>
  <c r="K93"/>
  <c r="L92"/>
  <c r="K92"/>
  <c r="J92"/>
  <c r="J94"/>
  <c r="I92"/>
  <c r="H92"/>
  <c r="H94"/>
  <c r="J11"/>
  <c r="I11"/>
  <c r="H11"/>
  <c r="A9"/>
  <c r="L4"/>
  <c r="K51" i="2"/>
  <c r="J51"/>
  <c r="K50"/>
  <c r="J50"/>
  <c r="I50"/>
  <c r="I52"/>
  <c r="H50"/>
  <c r="H52"/>
  <c r="G50"/>
  <c r="G52"/>
  <c r="I11"/>
  <c r="H11"/>
  <c r="G11"/>
  <c r="C9"/>
  <c r="K4"/>
  <c r="L41" i="1"/>
  <c r="H41"/>
  <c r="G41"/>
  <c r="M41"/>
  <c r="F41"/>
  <c r="H40"/>
  <c r="F40"/>
  <c r="L40"/>
  <c r="L39"/>
  <c r="K39"/>
  <c r="J39"/>
  <c r="H39"/>
  <c r="G39"/>
  <c r="M39"/>
  <c r="F39"/>
  <c r="H11"/>
  <c r="G11"/>
  <c r="F11"/>
  <c r="A9"/>
  <c r="M4"/>
  <c r="I107" i="4"/>
  <c r="L94" i="3"/>
  <c r="K94"/>
  <c r="K52" i="2"/>
  <c r="J52"/>
  <c r="G40" i="1"/>
  <c r="M40"/>
  <c r="C17" i="5"/>
  <c r="C13"/>
  <c r="D14"/>
  <c r="C14"/>
  <c r="D13"/>
</calcChain>
</file>

<file path=xl/sharedStrings.xml><?xml version="1.0" encoding="utf-8"?>
<sst xmlns="http://schemas.openxmlformats.org/spreadsheetml/2006/main" count="1352" uniqueCount="293">
  <si>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</si>
  <si>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</si>
  <si>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</si>
  <si>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</si>
  <si>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</si>
  <si>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</si>
  <si>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</si>
  <si>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</si>
  <si>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</si>
  <si>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</si>
  <si>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</si>
  <si>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</si>
  <si>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</si>
  <si>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2013;
Табл=Наименования доходов;
Наименования;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</si>
  <si>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</si>
  <si>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</si>
  <si>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</si>
  <si>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</si>
  <si>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</si>
  <si>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2013;
Таблица: Наименования доходов;
Наименования
</t>
  </si>
  <si>
    <t>Узел Кезского района</t>
  </si>
  <si>
    <t>Вариант: Кезский 2013;
Таблица: Уточненные росписи бюджета МО 2013;
Данные
МО=1300503
УБ=1122
ВР=000
ЦС=0000000
Ведомства=000
ФКР=0000
Узлы=05</t>
  </si>
  <si>
    <t>Вариант: Кезский 2013;
Таблица: Кассовое исполнение бюджета МО 2013;
Данные
МО=1300503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</si>
  <si>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</si>
  <si>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</si>
  <si>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</si>
  <si>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</si>
  <si>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</si>
  <si>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</si>
  <si>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</si>
  <si>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</si>
  <si>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</si>
  <si>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</si>
  <si>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</si>
  <si>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</si>
  <si>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</si>
  <si>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</si>
  <si>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</si>
  <si>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</si>
  <si>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</si>
  <si>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</si>
  <si>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</si>
  <si>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</si>
  <si>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</si>
  <si>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</si>
  <si>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</si>
  <si>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</si>
  <si>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</si>
  <si>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</si>
  <si>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</si>
  <si>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</si>
  <si>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</si>
  <si>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</si>
  <si>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</si>
  <si>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</si>
  <si>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</si>
  <si>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11400000</t>
  </si>
  <si>
    <t>ДОХОДЫ ОТ ПРОДАЖИ МАТЕРИАЛЬНЫХ И НЕМАТЕРИАЛЬНЫХ АКТИВОВ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</si>
  <si>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</si>
  <si>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</si>
  <si>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</si>
  <si>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</si>
  <si>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</si>
  <si>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</si>
  <si>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</si>
  <si>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</si>
  <si>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</si>
  <si>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</si>
  <si>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20201003</t>
  </si>
  <si>
    <t>Дотации бюджетам поселений на поддержку мер по обеспечению сбалансированности бюджетов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</si>
  <si>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</si>
  <si>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</si>
  <si>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</si>
  <si>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</si>
  <si>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21900000</t>
  </si>
  <si>
    <t>ВОЗВРАТ ОСТАТКОВ СУБСИДИЙ, СУБВЕНЦИЙ И ИНЫХ МЕЖБЮДЖЕТНЫХ ТРАНСФЕРТОВ, ИМЕЮЩИХ ЦЕЛЕВОЕ НАЗНАЧЕНИЕ, ПРОШЛЫХ ЛЕТ</t>
  </si>
  <si>
    <t>21905000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</si>
  <si>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</si>
  <si>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</si>
  <si>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</si>
  <si>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</si>
  <si>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</si>
  <si>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</si>
  <si>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</si>
  <si>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</si>
  <si>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</si>
  <si>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</si>
  <si>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</si>
  <si>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</si>
  <si>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</si>
  <si>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</si>
  <si>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</si>
  <si>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</si>
  <si>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</si>
  <si>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</si>
  <si>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</si>
  <si>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</si>
  <si>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</si>
  <si>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</si>
  <si>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</si>
  <si>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</si>
  <si>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</si>
  <si>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</si>
  <si>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</si>
  <si>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0020300</t>
  </si>
  <si>
    <t>Поддержка мер по обеспечению сбалансированности бюджетов</t>
  </si>
  <si>
    <t>5170200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</si>
  <si>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</si>
  <si>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</si>
  <si>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</si>
  <si>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</si>
  <si>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Субсидия на решение вопросов местного значения по владению имуществом, находящимся в муниципальной собственности, в части уплаты налога на имущество организаций</t>
  </si>
  <si>
    <t>0920351</t>
  </si>
  <si>
    <t>0200</t>
  </si>
  <si>
    <t>Национальная оборона</t>
  </si>
  <si>
    <t>0203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</si>
  <si>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</si>
  <si>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</si>
  <si>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0013600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</si>
  <si>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</si>
  <si>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</si>
  <si>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</si>
  <si>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</si>
  <si>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</si>
  <si>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</si>
  <si>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5210116</t>
  </si>
  <si>
    <t>0400</t>
  </si>
  <si>
    <t>Национальная экономика</t>
  </si>
  <si>
    <t>0409</t>
  </si>
  <si>
    <t>Дорожное хозяйство (дорожные фонды)</t>
  </si>
  <si>
    <t>Содержание автомобильных дорог общего пользования</t>
  </si>
  <si>
    <t>3150203</t>
  </si>
  <si>
    <t>Субсидии на благоустройство городских и сельских поселений</t>
  </si>
  <si>
    <t>5210102</t>
  </si>
  <si>
    <t>0412</t>
  </si>
  <si>
    <t>Другие вопросы в области национальной экономики</t>
  </si>
  <si>
    <t>Республиканская целевая программа "Создание системы кадастра недвижимости в Удмуртской Республике (2008-2011 годы)"</t>
  </si>
  <si>
    <t>5225200</t>
  </si>
  <si>
    <t>0500</t>
  </si>
  <si>
    <t>Жилищно-коммунальное хозяйство</t>
  </si>
  <si>
    <t>0503</t>
  </si>
  <si>
    <t>Благоустройство</t>
  </si>
  <si>
    <t>Уличное освещение</t>
  </si>
  <si>
    <t>6000100</t>
  </si>
  <si>
    <t>0700</t>
  </si>
  <si>
    <t>Образование</t>
  </si>
  <si>
    <t>0707</t>
  </si>
  <si>
    <t>Молодёжная политика и оздоровление детей</t>
  </si>
  <si>
    <t>Проведение мероприятий для детей и молодежи</t>
  </si>
  <si>
    <t>4310100</t>
  </si>
  <si>
    <t>0800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</si>
  <si>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</si>
  <si>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</si>
  <si>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</si>
  <si>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</si>
  <si>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</si>
  <si>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1100</t>
  </si>
  <si>
    <t>Физическая культура и спорт</t>
  </si>
  <si>
    <t>1102</t>
  </si>
  <si>
    <t>Массовый спорт</t>
  </si>
  <si>
    <t>Мероприятия в области здравоохранения, спорта и физической культуры, туризма</t>
  </si>
  <si>
    <t>5129700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</si>
  <si>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</si>
  <si>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</si>
  <si>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</si>
  <si>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</si>
  <si>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</si>
  <si>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</si>
  <si>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</si>
  <si>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</si>
  <si>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</si>
  <si>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</si>
  <si>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Код Ведомства</t>
  </si>
  <si>
    <t>Код ВР</t>
  </si>
  <si>
    <t>Все администраторы</t>
  </si>
  <si>
    <t>Администрация муниципального образования «Чепецкое»</t>
  </si>
  <si>
    <t>443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</si>
  <si>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</si>
  <si>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</si>
  <si>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и страховые взносы</t>
  </si>
  <si>
    <t>121</t>
  </si>
  <si>
    <t>Дотации</t>
  </si>
  <si>
    <t>5170000</t>
  </si>
  <si>
    <t>Центральный аппарат</t>
  </si>
  <si>
    <t>0020400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</si>
  <si>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</si>
  <si>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</si>
  <si>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 для государственных (муниципальных) нужд</t>
  </si>
  <si>
    <t>244</t>
  </si>
  <si>
    <t>Уплата прочих налогов, сборов и иных платежей</t>
  </si>
  <si>
    <t>852</t>
  </si>
  <si>
    <t>Реализация государственных функций, связанных с общегосударственным управлением</t>
  </si>
  <si>
    <t>0920000</t>
  </si>
  <si>
    <t>Выполнение других обязательств государства</t>
  </si>
  <si>
    <t>0920300</t>
  </si>
  <si>
    <t>Уплата налога на имущество организаций и земельного налога</t>
  </si>
  <si>
    <t>851</t>
  </si>
  <si>
    <t>Руководство и управление в сфере установленных функций</t>
  </si>
  <si>
    <t>0010000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</si>
  <si>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</si>
  <si>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</si>
  <si>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Межбюджетные трансферты</t>
  </si>
  <si>
    <t>5210000</t>
  </si>
  <si>
    <t>Иные субсидии местным бюджетам для софинансирования расходных обязательств по исполнению полномочий органов местного самоуправления по вопросам местного значения</t>
  </si>
  <si>
    <t>5210100</t>
  </si>
  <si>
    <t>Дорожное хозяйство</t>
  </si>
  <si>
    <t>3150000</t>
  </si>
  <si>
    <t>Поддержка дорожного хозяйства</t>
  </si>
  <si>
    <t>3150200</t>
  </si>
  <si>
    <t>Региональные целевые программы</t>
  </si>
  <si>
    <t>5220000</t>
  </si>
  <si>
    <t>6000000</t>
  </si>
  <si>
    <t>Организационно-воспитательная работа с молодежью</t>
  </si>
  <si>
    <t>4310000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</si>
  <si>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</si>
  <si>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</si>
  <si>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</si>
  <si>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</si>
  <si>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</si>
  <si>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</si>
  <si>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Физкультурно-оздоровительная работа и спортивные мероприятия</t>
  </si>
  <si>
    <t>5120000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</si>
  <si>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</si>
  <si>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</si>
  <si>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</si>
  <si>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</si>
  <si>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</si>
  <si>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Иные выплаты  персоналу, за исключением фонда оплаты труда</t>
  </si>
  <si>
    <t>122</t>
  </si>
  <si>
    <t>Приложение № 8</t>
  </si>
  <si>
    <t>Приложение№3</t>
  </si>
  <si>
    <t>МО "Чепецкое"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</si>
  <si>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</si>
  <si>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</si>
  <si>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</si>
  <si>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</si>
  <si>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</si>
  <si>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</si>
  <si>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</si>
  <si>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</si>
  <si>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</si>
  <si>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</si>
  <si>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</si>
  <si>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</si>
  <si>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01 05 02 0110  0000 500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</si>
  <si>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</si>
  <si>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</si>
  <si>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</si>
  <si>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Вариант=Кезский 2013;
Табл=Доходы-факт помесячно нарастающим итогом 2012 (МО);
МО=1300503;
УБ=1122;
Дата=20130101;
Узлы=05;</t>
  </si>
  <si>
    <t>Вариант=Кезский 2013;
Табл=Доходы-план помесячно нарастающим итогом 2013 (МО);
МО=1300503;
УБ=1122;
Дата=20140101;
Узлы=05;</t>
  </si>
  <si>
    <t>Вариант=Кезский 2013;
Табл=Доходы-факт помесячно нарастающим итогом 2013 (МО);
МО=1300503;
УБ=1122;
Дата=20140101;
Узлы=05;</t>
  </si>
  <si>
    <t>Вариант=Кезский 2013;
Табл=Кассовое исполнение бюджета МО 2012;
МО=1300503;
УБ=1122;
Дата=20130101;
ВР=000;
ЦС=0000000;
Ведомства=000;
ФКР=0000;
Узлы=05;</t>
  </si>
  <si>
    <t>Вариант=Кезский 2013;
Табл=Уточненные росписи бюджета МО 2013;
МО=1300503;
УБ=1122;
Дата=20140101;
ВР=000;
ЦС=0000000;
Ведомства=000;
ФКР=0000;
Узлы=05;</t>
  </si>
  <si>
    <t>Вариант=Кезский 2013;
Табл=Кассовое исполнение бюджета МО 2013;
МО=1300503;
УБ=1122;
Дата=20140101;
ВР=000;
ЦС=0000000;
Ведомства=000;
ФКР=0000;
Узлы=05;</t>
  </si>
  <si>
    <t>01.01.2013</t>
  </si>
  <si>
    <t>Чепецкое*01.01.2014</t>
  </si>
  <si>
    <t>Вариант: Кезский 2013;
Таблица: Кассовое исполнение бюджета МО 2012;
Данные
МО=1300503
УБ=1122
Дата=20130101
ВР=000
ЦС=0000000
Ведомства=000
ФКР=0000
Узлы=05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</si>
  <si>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</si>
  <si>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</si>
  <si>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20202150</t>
  </si>
  <si>
    <t>Вариант=Кезский 2013;
Табл=Кассовое исполнение бюджета МО 2012;
МО=1300503;
КОСГУ=000;
УБ=1122;
Дата=20130101;
ВР=000;
Ведомства=000;
Узлы=05;</t>
  </si>
  <si>
    <t>Вариант=Кезский 2013;
Табл=Уточненные росписи бюджета МО 2013;
МО=1300503;
КОСГУ=000;
УБ=1122;
Дата=20140101;
ВР=000;
Ведомства=000;
Узлы=05;</t>
  </si>
  <si>
    <t>Вариант=Кезский 2013;
Табл=Кассовое исполнение бюджета МО 2013;
МО=1300503;
КОСГУ=000;
УБ=1122;
Дата=20140101;
ВР=000;
Ведомства=000;
Узлы=05;</t>
  </si>
  <si>
    <t>02</t>
  </si>
  <si>
    <t>в том числе</t>
  </si>
  <si>
    <t>04</t>
  </si>
  <si>
    <t>0113</t>
  </si>
  <si>
    <t>13</t>
  </si>
  <si>
    <t>Другие общегосударственные вопросы</t>
  </si>
  <si>
    <t>03</t>
  </si>
  <si>
    <t>09</t>
  </si>
  <si>
    <t>12</t>
  </si>
  <si>
    <t>05</t>
  </si>
  <si>
    <t>Прочие мероприятия по благоустройству городских округов и поселений</t>
  </si>
  <si>
    <t>6000500</t>
  </si>
  <si>
    <t>07</t>
  </si>
  <si>
    <t>08</t>
  </si>
  <si>
    <t>11</t>
  </si>
  <si>
    <t>Приложение №1-расходы</t>
  </si>
  <si>
    <t>Вариант=Кезский 2013;
Табл=Кассовое исполнение бюджета МО 2012;
МО=1300503;
КОСГУ=000;
УБ=1122;
Дата=20130101;
Узлы=05;</t>
  </si>
  <si>
    <t>Вариант=Кезский 2013;
Табл=Уточненные росписи бюджета МО 2013;
МО=1300503;
КОСГУ=000;
УБ=1122;
Дата=20140101;
Узлы=05;</t>
  </si>
  <si>
    <t>Вариант=Кезский 2013;
Табл=Кассовое исполнение бюджета МО 2013;
МО=1300503;
КОСГУ=000;
УБ=1122;
Дата=20140101;
Узлы=05;</t>
  </si>
  <si>
    <t>Вариант=Кезский 2013;
Табл=Кассовое исполнение бюджета МО 2012;
МО=1300503;
КОСГУ=000;
УБ=1122;
Дата=20130101;
Ведомства=000;
Узлы=05;</t>
  </si>
  <si>
    <t>Вариант=Кезский 2013;
Табл=Уточненные росписи бюджета МО 2013;
МО=1300503;
КОСГУ=000;
УБ=1122;
Дата=20140101;
Ведомства=000;
Узлы=05;</t>
  </si>
  <si>
    <t>Вариант=Кезский 2013;
Табл=Кассовое исполнение бюджета МО 2013;
МО=1300503;
КОСГУ=000;
УБ=1122;
Дата=20140101;
Ведомства=000;
Узлы=05;</t>
  </si>
  <si>
    <t>Программа энергосбережения и повышения энергетической эффективности на период  до 2020 года</t>
  </si>
  <si>
    <t>0923400</t>
  </si>
  <si>
    <t>Приложение №10</t>
  </si>
  <si>
    <t>Отчет</t>
  </si>
  <si>
    <t xml:space="preserve">   об исполнении бюджета по источникам финансирования дефицита бюджета муниципального образования "Чепецкое" за  2013 год</t>
  </si>
  <si>
    <t>от 17 марта 2014г. № 85</t>
  </si>
  <si>
    <t>17 марта 2014 г. № 85</t>
  </si>
  <si>
    <t>17 марта</t>
  </si>
</sst>
</file>

<file path=xl/styles.xml><?xml version="1.0" encoding="utf-8"?>
<styleSheet xmlns="http://schemas.openxmlformats.org/spreadsheetml/2006/main">
  <numFmts count="1">
    <numFmt numFmtId="164" formatCode="000000"/>
  </numFmts>
  <fonts count="22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164">
    <xf numFmtId="0" fontId="0" fillId="0" borderId="0" xfId="0"/>
    <xf numFmtId="49" fontId="2" fillId="0" borderId="1" xfId="0" applyNumberFormat="1" applyFont="1" applyBorder="1"/>
    <xf numFmtId="49" fontId="2" fillId="0" borderId="2" xfId="0" applyNumberFormat="1" applyFont="1" applyBorder="1"/>
    <xf numFmtId="49" fontId="2" fillId="0" borderId="3" xfId="0" applyNumberFormat="1" applyFont="1" applyBorder="1"/>
    <xf numFmtId="164" fontId="3" fillId="0" borderId="4" xfId="0" applyNumberFormat="1" applyFont="1" applyBorder="1" applyAlignment="1">
      <alignment wrapText="1"/>
    </xf>
    <xf numFmtId="0" fontId="2" fillId="0" borderId="4" xfId="0" applyFont="1" applyBorder="1" applyAlignment="1">
      <alignment shrinkToFit="1"/>
    </xf>
    <xf numFmtId="0" fontId="2" fillId="0" borderId="4" xfId="0" applyFont="1" applyFill="1" applyBorder="1" applyAlignment="1">
      <alignment shrinkToFit="1"/>
    </xf>
    <xf numFmtId="49" fontId="2" fillId="0" borderId="0" xfId="0" applyNumberFormat="1" applyFont="1" applyBorder="1"/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4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7" fillId="0" borderId="1" xfId="0" applyNumberFormat="1" applyFont="1" applyBorder="1"/>
    <xf numFmtId="49" fontId="7" fillId="0" borderId="2" xfId="0" applyNumberFormat="1" applyFont="1" applyBorder="1"/>
    <xf numFmtId="49" fontId="7" fillId="0" borderId="3" xfId="0" applyNumberFormat="1" applyFont="1" applyBorder="1"/>
    <xf numFmtId="164" fontId="8" fillId="2" borderId="4" xfId="0" applyNumberFormat="1" applyFont="1" applyFill="1" applyBorder="1" applyAlignment="1" applyProtection="1">
      <alignment wrapText="1"/>
      <protection locked="0"/>
    </xf>
    <xf numFmtId="0" fontId="7" fillId="2" borderId="4" xfId="0" applyFont="1" applyFill="1" applyBorder="1" applyAlignment="1" applyProtection="1">
      <alignment shrinkToFit="1"/>
      <protection locked="0"/>
    </xf>
    <xf numFmtId="0" fontId="7" fillId="0" borderId="4" xfId="0" applyFont="1" applyFill="1" applyBorder="1" applyAlignment="1">
      <alignment shrinkToFit="1"/>
    </xf>
    <xf numFmtId="0" fontId="5" fillId="0" borderId="0" xfId="0" applyFont="1"/>
    <xf numFmtId="164" fontId="3" fillId="2" borderId="4" xfId="0" applyNumberFormat="1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shrinkToFit="1"/>
      <protection locked="0"/>
    </xf>
    <xf numFmtId="49" fontId="4" fillId="0" borderId="4" xfId="0" applyNumberFormat="1" applyFont="1" applyBorder="1" applyAlignment="1">
      <alignment horizontal="center"/>
    </xf>
    <xf numFmtId="0" fontId="4" fillId="0" borderId="4" xfId="0" applyFont="1" applyBorder="1"/>
    <xf numFmtId="0" fontId="4" fillId="0" borderId="4" xfId="0" applyFont="1" applyBorder="1" applyAlignment="1">
      <alignment shrinkToFit="1"/>
    </xf>
    <xf numFmtId="0" fontId="0" fillId="0" borderId="0" xfId="0" applyFill="1"/>
    <xf numFmtId="49" fontId="2" fillId="0" borderId="0" xfId="0" quotePrefix="1" applyNumberFormat="1" applyFont="1" applyFill="1" applyAlignment="1">
      <alignment wrapText="1"/>
    </xf>
    <xf numFmtId="49" fontId="9" fillId="0" borderId="4" xfId="0" quotePrefix="1" applyNumberFormat="1" applyFont="1" applyFill="1" applyBorder="1" applyAlignment="1">
      <alignment horizontal="center" wrapText="1"/>
    </xf>
    <xf numFmtId="49" fontId="10" fillId="0" borderId="1" xfId="0" quotePrefix="1" applyNumberFormat="1" applyFont="1" applyFill="1" applyBorder="1" applyAlignment="1">
      <alignment wrapText="1"/>
    </xf>
    <xf numFmtId="49" fontId="3" fillId="0" borderId="3" xfId="0" quotePrefix="1" applyNumberFormat="1" applyFont="1" applyFill="1" applyBorder="1" applyAlignment="1">
      <alignment wrapText="1"/>
    </xf>
    <xf numFmtId="49" fontId="2" fillId="0" borderId="6" xfId="0" quotePrefix="1" applyNumberFormat="1" applyFont="1" applyFill="1" applyBorder="1" applyAlignment="1">
      <alignment wrapText="1"/>
    </xf>
    <xf numFmtId="0" fontId="9" fillId="0" borderId="4" xfId="0" quotePrefix="1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49" fontId="10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7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horizontal="right"/>
    </xf>
    <xf numFmtId="49" fontId="9" fillId="0" borderId="5" xfId="0" applyNumberFormat="1" applyFont="1" applyFill="1" applyBorder="1" applyAlignment="1">
      <alignment horizontal="center" vertical="center" textRotation="90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5" xfId="0" quotePrefix="1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12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12" fillId="0" borderId="0" xfId="0" quotePrefix="1" applyFont="1" applyFill="1" applyAlignment="1">
      <alignment wrapText="1"/>
    </xf>
    <xf numFmtId="0" fontId="12" fillId="0" borderId="0" xfId="0" applyFont="1" applyFill="1" applyAlignment="1">
      <alignment wrapText="1"/>
    </xf>
    <xf numFmtId="49" fontId="7" fillId="0" borderId="0" xfId="0" quotePrefix="1" applyNumberFormat="1" applyFont="1" applyFill="1" applyAlignment="1">
      <alignment wrapText="1"/>
    </xf>
    <xf numFmtId="49" fontId="14" fillId="0" borderId="0" xfId="0" quotePrefix="1" applyNumberFormat="1" applyFont="1" applyFill="1" applyAlignment="1">
      <alignment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Fill="1" applyAlignment="1">
      <alignment wrapText="1"/>
    </xf>
    <xf numFmtId="49" fontId="5" fillId="0" borderId="0" xfId="0" applyNumberFormat="1" applyFont="1" applyFill="1"/>
    <xf numFmtId="49" fontId="8" fillId="0" borderId="3" xfId="0" applyNumberFormat="1" applyFont="1" applyFill="1" applyBorder="1" applyAlignment="1">
      <alignment wrapText="1"/>
    </xf>
    <xf numFmtId="49" fontId="7" fillId="0" borderId="6" xfId="0" quotePrefix="1" applyNumberFormat="1" applyFont="1" applyFill="1" applyBorder="1" applyAlignment="1">
      <alignment wrapText="1"/>
    </xf>
    <xf numFmtId="0" fontId="5" fillId="0" borderId="0" xfId="0" applyFont="1" applyFill="1"/>
    <xf numFmtId="49" fontId="8" fillId="0" borderId="3" xfId="0" quotePrefix="1" applyNumberFormat="1" applyFont="1" applyFill="1" applyBorder="1" applyAlignment="1">
      <alignment wrapText="1"/>
    </xf>
    <xf numFmtId="49" fontId="15" fillId="0" borderId="3" xfId="0" quotePrefix="1" applyNumberFormat="1" applyFont="1" applyFill="1" applyBorder="1" applyAlignment="1">
      <alignment wrapText="1"/>
    </xf>
    <xf numFmtId="49" fontId="12" fillId="0" borderId="6" xfId="0" quotePrefix="1" applyNumberFormat="1" applyFont="1" applyFill="1" applyBorder="1" applyAlignment="1">
      <alignment wrapText="1"/>
    </xf>
    <xf numFmtId="0" fontId="6" fillId="2" borderId="4" xfId="0" quotePrefix="1" applyFont="1" applyFill="1" applyBorder="1" applyAlignment="1" applyProtection="1">
      <alignment wrapText="1"/>
      <protection locked="0"/>
    </xf>
    <xf numFmtId="0" fontId="9" fillId="2" borderId="4" xfId="0" quotePrefix="1" applyFont="1" applyFill="1" applyBorder="1" applyAlignment="1" applyProtection="1">
      <alignment wrapText="1"/>
      <protection locked="0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10" fillId="0" borderId="2" xfId="0" applyNumberFormat="1" applyFont="1" applyFill="1" applyBorder="1" applyAlignment="1">
      <alignment wrapText="1"/>
    </xf>
    <xf numFmtId="0" fontId="7" fillId="0" borderId="4" xfId="0" applyFont="1" applyBorder="1" applyAlignment="1"/>
    <xf numFmtId="49" fontId="8" fillId="0" borderId="3" xfId="0" applyNumberFormat="1" applyFont="1" applyBorder="1" applyAlignment="1">
      <alignment wrapText="1"/>
    </xf>
    <xf numFmtId="49" fontId="7" fillId="0" borderId="3" xfId="0" applyNumberFormat="1" applyFont="1" applyBorder="1" applyAlignment="1"/>
    <xf numFmtId="164" fontId="3" fillId="0" borderId="4" xfId="0" quotePrefix="1" applyNumberFormat="1" applyFont="1" applyBorder="1" applyAlignment="1">
      <alignment wrapText="1"/>
    </xf>
    <xf numFmtId="49" fontId="9" fillId="0" borderId="4" xfId="0" quotePrefix="1" applyNumberFormat="1" applyFont="1" applyBorder="1" applyAlignment="1">
      <alignment horizontal="center" wrapText="1"/>
    </xf>
    <xf numFmtId="0" fontId="9" fillId="0" borderId="4" xfId="0" quotePrefix="1" applyFont="1" applyBorder="1" applyAlignment="1">
      <alignment wrapText="1"/>
    </xf>
    <xf numFmtId="0" fontId="9" fillId="0" borderId="0" xfId="1" applyFont="1" applyFill="1" applyBorder="1" applyAlignment="1">
      <alignment horizontal="right"/>
    </xf>
    <xf numFmtId="0" fontId="9" fillId="0" borderId="0" xfId="1" applyFont="1" applyFill="1" applyAlignment="1">
      <alignment horizontal="right"/>
    </xf>
    <xf numFmtId="0" fontId="9" fillId="0" borderId="0" xfId="0" applyNumberFormat="1" applyFont="1" applyAlignment="1">
      <alignment horizontal="right"/>
    </xf>
    <xf numFmtId="0" fontId="9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9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 vertical="center" textRotation="90" wrapText="1"/>
    </xf>
    <xf numFmtId="49" fontId="9" fillId="0" borderId="5" xfId="0" applyNumberFormat="1" applyFont="1" applyBorder="1" applyAlignment="1">
      <alignment horizontal="center" vertical="center" textRotation="90" wrapText="1"/>
    </xf>
    <xf numFmtId="49" fontId="12" fillId="0" borderId="0" xfId="0" quotePrefix="1" applyNumberFormat="1" applyFont="1" applyFill="1" applyAlignment="1">
      <alignment horizontal="center" wrapText="1"/>
    </xf>
    <xf numFmtId="0" fontId="12" fillId="0" borderId="0" xfId="0" quotePrefix="1" applyFont="1" applyFill="1" applyAlignment="1">
      <alignment horizontal="center" wrapText="1"/>
    </xf>
    <xf numFmtId="49" fontId="7" fillId="0" borderId="0" xfId="0" quotePrefix="1" applyNumberFormat="1" applyFont="1" applyFill="1" applyAlignment="1">
      <alignment horizontal="center" wrapText="1"/>
    </xf>
    <xf numFmtId="0" fontId="7" fillId="0" borderId="0" xfId="0" quotePrefix="1" applyFont="1" applyFill="1" applyAlignment="1">
      <alignment horizontal="center" wrapText="1"/>
    </xf>
    <xf numFmtId="164" fontId="8" fillId="0" borderId="4" xfId="0" applyNumberFormat="1" applyFont="1" applyBorder="1" applyAlignment="1">
      <alignment wrapText="1"/>
    </xf>
    <xf numFmtId="49" fontId="5" fillId="0" borderId="4" xfId="0" quotePrefix="1" applyNumberFormat="1" applyFont="1" applyBorder="1" applyAlignment="1">
      <alignment horizontal="center" wrapText="1"/>
    </xf>
    <xf numFmtId="164" fontId="8" fillId="0" borderId="4" xfId="0" quotePrefix="1" applyNumberFormat="1" applyFont="1" applyBorder="1" applyAlignment="1">
      <alignment wrapText="1"/>
    </xf>
    <xf numFmtId="49" fontId="7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 vertical="distributed" wrapText="1"/>
    </xf>
    <xf numFmtId="49" fontId="5" fillId="0" borderId="4" xfId="0" applyNumberFormat="1" applyFont="1" applyBorder="1" applyAlignment="1">
      <alignment horizontal="left" wrapText="1"/>
    </xf>
    <xf numFmtId="0" fontId="7" fillId="0" borderId="4" xfId="0" applyFont="1" applyFill="1" applyBorder="1" applyAlignment="1"/>
    <xf numFmtId="49" fontId="11" fillId="0" borderId="4" xfId="0" applyNumberFormat="1" applyFont="1" applyFill="1" applyBorder="1" applyAlignment="1">
      <alignment wrapText="1"/>
    </xf>
    <xf numFmtId="49" fontId="9" fillId="0" borderId="4" xfId="0" applyNumberFormat="1" applyFont="1" applyBorder="1"/>
    <xf numFmtId="0" fontId="9" fillId="0" borderId="4" xfId="0" applyFont="1" applyFill="1" applyBorder="1" applyProtection="1">
      <protection locked="0"/>
    </xf>
    <xf numFmtId="0" fontId="7" fillId="0" borderId="0" xfId="0" applyFont="1" applyAlignment="1">
      <alignment wrapText="1"/>
    </xf>
    <xf numFmtId="0" fontId="9" fillId="0" borderId="0" xfId="1" applyFont="1" applyFill="1" applyAlignment="1"/>
    <xf numFmtId="0" fontId="0" fillId="0" borderId="0" xfId="0" applyNumberFormat="1" applyAlignment="1">
      <alignment horizontal="right"/>
    </xf>
    <xf numFmtId="49" fontId="9" fillId="0" borderId="0" xfId="0" applyNumberFormat="1" applyFont="1" applyFill="1"/>
    <xf numFmtId="49" fontId="9" fillId="0" borderId="0" xfId="0" applyNumberFormat="1" applyFont="1"/>
    <xf numFmtId="0" fontId="9" fillId="0" borderId="0" xfId="0" applyFont="1" applyFill="1"/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center" wrapText="1"/>
    </xf>
    <xf numFmtId="49" fontId="12" fillId="0" borderId="0" xfId="0" quotePrefix="1" applyNumberFormat="1" applyFont="1" applyAlignment="1">
      <alignment wrapText="1"/>
    </xf>
    <xf numFmtId="0" fontId="12" fillId="0" borderId="0" xfId="0" quotePrefix="1" applyFont="1" applyAlignment="1">
      <alignment wrapText="1"/>
    </xf>
    <xf numFmtId="0" fontId="12" fillId="0" borderId="0" xfId="0" applyFont="1" applyAlignment="1">
      <alignment wrapText="1"/>
    </xf>
    <xf numFmtId="49" fontId="7" fillId="0" borderId="0" xfId="0" quotePrefix="1" applyNumberFormat="1" applyFont="1" applyAlignment="1">
      <alignment wrapText="1"/>
    </xf>
    <xf numFmtId="0" fontId="7" fillId="0" borderId="0" xfId="0" quotePrefix="1" applyFont="1" applyAlignment="1">
      <alignment wrapText="1"/>
    </xf>
    <xf numFmtId="49" fontId="18" fillId="0" borderId="4" xfId="0" applyNumberFormat="1" applyFont="1" applyFill="1" applyBorder="1" applyAlignment="1">
      <alignment wrapText="1"/>
    </xf>
    <xf numFmtId="49" fontId="5" fillId="0" borderId="4" xfId="0" applyNumberFormat="1" applyFont="1" applyBorder="1"/>
    <xf numFmtId="0" fontId="9" fillId="2" borderId="4" xfId="0" applyFont="1" applyFill="1" applyBorder="1" applyProtection="1">
      <protection locked="0"/>
    </xf>
    <xf numFmtId="49" fontId="8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20" fillId="0" borderId="5" xfId="0" applyFont="1" applyBorder="1"/>
    <xf numFmtId="0" fontId="20" fillId="0" borderId="5" xfId="0" applyFont="1" applyBorder="1" applyAlignment="1">
      <alignment vertical="center" wrapText="1"/>
    </xf>
    <xf numFmtId="0" fontId="20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20" fillId="0" borderId="5" xfId="0" applyNumberFormat="1" applyFont="1" applyBorder="1"/>
    <xf numFmtId="2" fontId="0" fillId="0" borderId="5" xfId="0" applyNumberFormat="1" applyBorder="1"/>
    <xf numFmtId="0" fontId="4" fillId="0" borderId="0" xfId="0" applyNumberFormat="1" applyFont="1" applyAlignment="1">
      <alignment horizontal="center" vertical="center" wrapText="1"/>
    </xf>
    <xf numFmtId="49" fontId="5" fillId="0" borderId="4" xfId="0" quotePrefix="1" applyNumberFormat="1" applyFont="1" applyFill="1" applyBorder="1" applyAlignment="1">
      <alignment horizontal="center" wrapText="1"/>
    </xf>
    <xf numFmtId="49" fontId="14" fillId="0" borderId="1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0" borderId="4" xfId="0" quotePrefix="1" applyFont="1" applyFill="1" applyBorder="1" applyAlignment="1">
      <alignment wrapText="1"/>
    </xf>
    <xf numFmtId="49" fontId="6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0" fontId="6" fillId="0" borderId="4" xfId="0" quotePrefix="1" applyFont="1" applyFill="1" applyBorder="1" applyAlignment="1">
      <alignment wrapText="1"/>
    </xf>
    <xf numFmtId="0" fontId="5" fillId="2" borderId="4" xfId="0" applyFont="1" applyFill="1" applyBorder="1" applyProtection="1">
      <protection locked="0"/>
    </xf>
    <xf numFmtId="0" fontId="5" fillId="0" borderId="4" xfId="0" applyFont="1" applyFill="1" applyBorder="1" applyProtection="1">
      <protection locked="0"/>
    </xf>
    <xf numFmtId="0" fontId="21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0" fontId="17" fillId="0" borderId="0" xfId="0" applyNumberFormat="1" applyFont="1" applyAlignment="1">
      <alignment horizontal="center" vertical="center" wrapText="1"/>
    </xf>
    <xf numFmtId="49" fontId="4" fillId="0" borderId="0" xfId="0" applyNumberFormat="1" applyFont="1" applyFill="1" applyAlignment="1">
      <alignment horizontal="center" wrapText="1"/>
    </xf>
    <xf numFmtId="0" fontId="19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5" xfId="0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view="pageLayout" topLeftCell="A2" zoomScaleNormal="100" workbookViewId="0">
      <selection activeCell="P11" sqref="P11"/>
    </sheetView>
  </sheetViews>
  <sheetFormatPr defaultRowHeight="15"/>
  <cols>
    <col min="1" max="1" width="10.140625" style="12" bestFit="1" customWidth="1"/>
    <col min="2" max="2" width="3.28515625" style="12" customWidth="1"/>
    <col min="3" max="3" width="5.5703125" style="12" bestFit="1" customWidth="1"/>
    <col min="4" max="4" width="4.85546875" style="12" bestFit="1" customWidth="1"/>
    <col min="5" max="5" width="47.85546875" customWidth="1"/>
    <col min="6" max="6" width="14" hidden="1" customWidth="1"/>
    <col min="7" max="7" width="14" customWidth="1"/>
    <col min="8" max="8" width="13.85546875" style="40" customWidth="1"/>
    <col min="9" max="12" width="14" style="40" hidden="1" customWidth="1"/>
    <col min="13" max="13" width="14" style="40" customWidth="1"/>
  </cols>
  <sheetData>
    <row r="1" spans="1:13" ht="14.25" hidden="1" customHeight="1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"Чепецкое" </v>
      </c>
    </row>
    <row r="5" spans="1:13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tr">
        <f>"от 17 марта "&amp;VALUE(RIGHT(G13,4))&amp;" года  №85"</f>
        <v>от 17 марта 2014 года  №85</v>
      </c>
    </row>
    <row r="6" spans="1:13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>
      <c r="A7" s="155" t="s">
        <v>2</v>
      </c>
      <c r="B7" s="155"/>
      <c r="C7" s="155"/>
      <c r="D7" s="155"/>
      <c r="E7" s="155"/>
      <c r="F7" s="155"/>
      <c r="G7" s="155"/>
      <c r="H7" s="155"/>
      <c r="I7" s="143"/>
      <c r="J7" s="143"/>
      <c r="K7" s="143"/>
      <c r="L7" s="11"/>
      <c r="M7" s="143"/>
    </row>
    <row r="8" spans="1:13" ht="16.5" customHeight="1">
      <c r="A8" s="155" t="s">
        <v>3</v>
      </c>
      <c r="B8" s="155"/>
      <c r="C8" s="155"/>
      <c r="D8" s="155"/>
      <c r="E8" s="155"/>
      <c r="F8" s="155"/>
      <c r="G8" s="155"/>
      <c r="H8" s="155"/>
      <c r="I8" s="143"/>
      <c r="J8" s="143"/>
      <c r="K8" s="143"/>
      <c r="L8" s="11"/>
      <c r="M8" s="143"/>
    </row>
    <row r="9" spans="1:13" ht="16.5" customHeight="1">
      <c r="A9" s="155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"Чепецкое"   за 2013 год</v>
      </c>
      <c r="B9" s="155"/>
      <c r="C9" s="155"/>
      <c r="D9" s="155"/>
      <c r="E9" s="155"/>
      <c r="F9" s="155"/>
      <c r="G9" s="155"/>
      <c r="H9" s="155"/>
      <c r="I9" s="143"/>
      <c r="J9" s="143"/>
      <c r="K9" s="143"/>
      <c r="L9" s="11"/>
      <c r="M9" s="143"/>
    </row>
    <row r="10" spans="1:13">
      <c r="F10" s="13"/>
      <c r="G10" s="13"/>
      <c r="H10" s="14"/>
      <c r="I10" s="14"/>
      <c r="J10" s="14"/>
      <c r="K10" s="14"/>
      <c r="L10" s="14"/>
      <c r="M10" s="14" t="s">
        <v>4</v>
      </c>
    </row>
    <row r="11" spans="1:13" ht="62.25" customHeight="1">
      <c r="A11" s="15" t="s">
        <v>5</v>
      </c>
      <c r="B11" s="15"/>
      <c r="C11" s="15"/>
      <c r="D11" s="15"/>
      <c r="E11" s="16" t="s">
        <v>6</v>
      </c>
      <c r="F11" s="17" t="str">
        <f>CONCATENATE("Исполнение на ",RIGHT(F13,10))</f>
        <v>Исполнение на 01.01.2013</v>
      </c>
      <c r="G11" s="17" t="str">
        <f>CONCATENATE("Уточнён-ный план на ",IF(MID(G13,FIND("*",G13,1)+4,2)="01",CONCATENATE(TEXT(VALUE(RIGHT(G13,4)-1),"0000")," год"),CONCATENATE(RIGHT(G13,4)," год")))</f>
        <v>Уточнён-ный план на 2013 год</v>
      </c>
      <c r="H11" s="18" t="str">
        <f>CONCATENATE("Исполнение на ",RIGHT(G13,10))</f>
        <v>Исполнение на 01.01.2014</v>
      </c>
      <c r="I11" s="18"/>
      <c r="J11" s="18"/>
      <c r="K11" s="18"/>
      <c r="L11" s="19" t="s">
        <v>7</v>
      </c>
      <c r="M11" s="19" t="s">
        <v>8</v>
      </c>
    </row>
    <row r="12" spans="1:13" s="23" customFormat="1" ht="126.75" hidden="1" customHeight="1">
      <c r="A12" s="20" t="s">
        <v>9</v>
      </c>
      <c r="B12" s="20" t="s">
        <v>10</v>
      </c>
      <c r="C12" s="20" t="s">
        <v>11</v>
      </c>
      <c r="D12" s="20" t="s">
        <v>12</v>
      </c>
      <c r="E12" s="21" t="s">
        <v>13</v>
      </c>
      <c r="F12" s="21" t="s">
        <v>248</v>
      </c>
      <c r="G12" s="21" t="s">
        <v>249</v>
      </c>
      <c r="H12" s="22" t="s">
        <v>250</v>
      </c>
      <c r="I12" s="22" t="s">
        <v>251</v>
      </c>
      <c r="J12" s="22" t="s">
        <v>252</v>
      </c>
      <c r="K12" s="22" t="s">
        <v>253</v>
      </c>
      <c r="L12" s="22" t="s">
        <v>14</v>
      </c>
      <c r="M12" s="22" t="s">
        <v>15</v>
      </c>
    </row>
    <row r="13" spans="1:13" s="27" customFormat="1" ht="67.5" hidden="1" customHeight="1">
      <c r="A13" s="24" t="s">
        <v>5</v>
      </c>
      <c r="B13" s="24" t="s">
        <v>16</v>
      </c>
      <c r="C13" s="24" t="s">
        <v>17</v>
      </c>
      <c r="D13" s="24" t="s">
        <v>18</v>
      </c>
      <c r="E13" s="25" t="s">
        <v>19</v>
      </c>
      <c r="F13" s="25" t="s">
        <v>254</v>
      </c>
      <c r="G13" s="25" t="s">
        <v>255</v>
      </c>
      <c r="H13" s="26" t="s">
        <v>20</v>
      </c>
      <c r="I13" s="26" t="s">
        <v>256</v>
      </c>
      <c r="J13" s="26" t="s">
        <v>21</v>
      </c>
      <c r="K13" s="26" t="s">
        <v>22</v>
      </c>
      <c r="L13" s="26" t="s">
        <v>7</v>
      </c>
      <c r="M13" s="26" t="s">
        <v>23</v>
      </c>
    </row>
    <row r="14" spans="1:13" s="34" customFormat="1" ht="17.25" hidden="1" customHeight="1">
      <c r="A14" s="28" t="s">
        <v>24</v>
      </c>
      <c r="B14" s="29" t="s">
        <v>25</v>
      </c>
      <c r="C14" s="29" t="s">
        <v>26</v>
      </c>
      <c r="D14" s="30" t="s">
        <v>27</v>
      </c>
      <c r="E14" s="31"/>
      <c r="F14" s="32">
        <v>2740.56</v>
      </c>
      <c r="G14" s="32">
        <v>3307.27</v>
      </c>
      <c r="H14" s="32">
        <v>3312.34</v>
      </c>
      <c r="I14" s="32">
        <v>2693.77</v>
      </c>
      <c r="J14" s="32">
        <v>3414.41</v>
      </c>
      <c r="K14" s="32">
        <v>3381.89</v>
      </c>
      <c r="L14" s="33">
        <v>120.9</v>
      </c>
      <c r="M14" s="33">
        <v>100.2</v>
      </c>
    </row>
    <row r="15" spans="1:13" s="34" customFormat="1" ht="14.25">
      <c r="A15" s="28" t="s">
        <v>28</v>
      </c>
      <c r="B15" s="29" t="s">
        <v>25</v>
      </c>
      <c r="C15" s="29" t="s">
        <v>26</v>
      </c>
      <c r="D15" s="30" t="s">
        <v>27</v>
      </c>
      <c r="E15" s="31" t="s">
        <v>29</v>
      </c>
      <c r="F15" s="32">
        <v>1654.11</v>
      </c>
      <c r="G15" s="32">
        <v>1974.5</v>
      </c>
      <c r="H15" s="32">
        <v>1986.97</v>
      </c>
      <c r="I15" s="32">
        <v>2693.77</v>
      </c>
      <c r="J15" s="32">
        <v>3414.41</v>
      </c>
      <c r="K15" s="32">
        <v>3381.89</v>
      </c>
      <c r="L15" s="33">
        <v>120.1</v>
      </c>
      <c r="M15" s="33">
        <v>100.6</v>
      </c>
    </row>
    <row r="16" spans="1:13" s="34" customFormat="1" ht="14.25">
      <c r="A16" s="28" t="s">
        <v>30</v>
      </c>
      <c r="B16" s="29" t="s">
        <v>25</v>
      </c>
      <c r="C16" s="29" t="s">
        <v>26</v>
      </c>
      <c r="D16" s="30" t="s">
        <v>27</v>
      </c>
      <c r="E16" s="31" t="s">
        <v>31</v>
      </c>
      <c r="F16" s="32">
        <v>1133.1199999999999</v>
      </c>
      <c r="G16" s="32">
        <v>1194</v>
      </c>
      <c r="H16" s="32">
        <v>1215.3800000000001</v>
      </c>
      <c r="I16" s="32">
        <v>2693.77</v>
      </c>
      <c r="J16" s="32">
        <v>3414.41</v>
      </c>
      <c r="K16" s="32">
        <v>3381.89</v>
      </c>
      <c r="L16" s="33">
        <v>107.3</v>
      </c>
      <c r="M16" s="33">
        <v>101.8</v>
      </c>
    </row>
    <row r="17" spans="1:13" ht="60.75">
      <c r="A17" s="1" t="s">
        <v>32</v>
      </c>
      <c r="B17" s="2" t="s">
        <v>33</v>
      </c>
      <c r="C17" s="2" t="s">
        <v>26</v>
      </c>
      <c r="D17" s="3" t="s">
        <v>34</v>
      </c>
      <c r="E17" s="35" t="s">
        <v>35</v>
      </c>
      <c r="F17" s="36">
        <v>1134.73</v>
      </c>
      <c r="G17" s="36">
        <v>1194</v>
      </c>
      <c r="H17" s="36">
        <v>1215.29</v>
      </c>
      <c r="I17" s="36"/>
      <c r="J17" s="36"/>
      <c r="K17" s="36"/>
      <c r="L17" s="6">
        <v>107.1</v>
      </c>
      <c r="M17" s="6">
        <v>101.8</v>
      </c>
    </row>
    <row r="18" spans="1:13" ht="84.75">
      <c r="A18" s="1" t="s">
        <v>257</v>
      </c>
      <c r="B18" s="2" t="s">
        <v>33</v>
      </c>
      <c r="C18" s="2" t="s">
        <v>26</v>
      </c>
      <c r="D18" s="3" t="s">
        <v>34</v>
      </c>
      <c r="E18" s="35" t="s">
        <v>258</v>
      </c>
      <c r="F18" s="36">
        <v>0</v>
      </c>
      <c r="G18" s="36"/>
      <c r="H18" s="36"/>
      <c r="I18" s="36"/>
      <c r="J18" s="36"/>
      <c r="K18" s="36"/>
      <c r="L18" s="6"/>
      <c r="M18" s="6"/>
    </row>
    <row r="19" spans="1:13" ht="36.75">
      <c r="A19" s="1" t="s">
        <v>36</v>
      </c>
      <c r="B19" s="2" t="s">
        <v>33</v>
      </c>
      <c r="C19" s="2" t="s">
        <v>26</v>
      </c>
      <c r="D19" s="3" t="s">
        <v>34</v>
      </c>
      <c r="E19" s="35" t="s">
        <v>37</v>
      </c>
      <c r="F19" s="36">
        <v>-1.61</v>
      </c>
      <c r="G19" s="36"/>
      <c r="H19" s="36">
        <v>0.09</v>
      </c>
      <c r="I19" s="36"/>
      <c r="J19" s="36"/>
      <c r="K19" s="36"/>
      <c r="L19" s="6">
        <v>-5.6</v>
      </c>
      <c r="M19" s="6"/>
    </row>
    <row r="20" spans="1:13" s="34" customFormat="1" ht="14.25">
      <c r="A20" s="28" t="s">
        <v>38</v>
      </c>
      <c r="B20" s="29" t="s">
        <v>25</v>
      </c>
      <c r="C20" s="29" t="s">
        <v>26</v>
      </c>
      <c r="D20" s="30" t="s">
        <v>27</v>
      </c>
      <c r="E20" s="31" t="s">
        <v>39</v>
      </c>
      <c r="F20" s="32">
        <v>82.61</v>
      </c>
      <c r="G20" s="32">
        <v>90</v>
      </c>
      <c r="H20" s="32">
        <v>87.51</v>
      </c>
      <c r="I20" s="32">
        <v>2693.77</v>
      </c>
      <c r="J20" s="32">
        <v>3414.41</v>
      </c>
      <c r="K20" s="32">
        <v>3381.89</v>
      </c>
      <c r="L20" s="33">
        <v>105.9</v>
      </c>
      <c r="M20" s="33">
        <v>97.2</v>
      </c>
    </row>
    <row r="21" spans="1:13">
      <c r="A21" s="1" t="s">
        <v>40</v>
      </c>
      <c r="B21" s="2" t="s">
        <v>33</v>
      </c>
      <c r="C21" s="2" t="s">
        <v>26</v>
      </c>
      <c r="D21" s="3" t="s">
        <v>34</v>
      </c>
      <c r="E21" s="35" t="s">
        <v>41</v>
      </c>
      <c r="F21" s="36">
        <v>82.61</v>
      </c>
      <c r="G21" s="36">
        <v>90</v>
      </c>
      <c r="H21" s="36">
        <v>87.51</v>
      </c>
      <c r="I21" s="36"/>
      <c r="J21" s="36"/>
      <c r="K21" s="36"/>
      <c r="L21" s="6">
        <v>105.9</v>
      </c>
      <c r="M21" s="6">
        <v>97.2</v>
      </c>
    </row>
    <row r="22" spans="1:13" s="34" customFormat="1" ht="14.25">
      <c r="A22" s="28" t="s">
        <v>42</v>
      </c>
      <c r="B22" s="29" t="s">
        <v>25</v>
      </c>
      <c r="C22" s="29" t="s">
        <v>26</v>
      </c>
      <c r="D22" s="30" t="s">
        <v>27</v>
      </c>
      <c r="E22" s="31" t="s">
        <v>43</v>
      </c>
      <c r="F22" s="32">
        <v>405.14</v>
      </c>
      <c r="G22" s="32">
        <v>453.5</v>
      </c>
      <c r="H22" s="32">
        <v>446.25</v>
      </c>
      <c r="I22" s="32">
        <v>2693.77</v>
      </c>
      <c r="J22" s="32">
        <v>3414.41</v>
      </c>
      <c r="K22" s="32">
        <v>3381.89</v>
      </c>
      <c r="L22" s="33">
        <v>110.1</v>
      </c>
      <c r="M22" s="33">
        <v>98.4</v>
      </c>
    </row>
    <row r="23" spans="1:13" ht="36.75">
      <c r="A23" s="1" t="s">
        <v>44</v>
      </c>
      <c r="B23" s="2" t="s">
        <v>45</v>
      </c>
      <c r="C23" s="2" t="s">
        <v>26</v>
      </c>
      <c r="D23" s="3" t="s">
        <v>34</v>
      </c>
      <c r="E23" s="35" t="s">
        <v>46</v>
      </c>
      <c r="F23" s="36">
        <v>256.49</v>
      </c>
      <c r="G23" s="36">
        <v>288.5</v>
      </c>
      <c r="H23" s="36">
        <v>283.52999999999997</v>
      </c>
      <c r="I23" s="36"/>
      <c r="J23" s="36"/>
      <c r="K23" s="36"/>
      <c r="L23" s="6">
        <v>110.5</v>
      </c>
      <c r="M23" s="6">
        <v>98.3</v>
      </c>
    </row>
    <row r="24" spans="1:13" ht="48.75">
      <c r="A24" s="1" t="s">
        <v>47</v>
      </c>
      <c r="B24" s="2" t="s">
        <v>45</v>
      </c>
      <c r="C24" s="2" t="s">
        <v>26</v>
      </c>
      <c r="D24" s="3" t="s">
        <v>34</v>
      </c>
      <c r="E24" s="35" t="s">
        <v>48</v>
      </c>
      <c r="F24" s="36">
        <v>106.8</v>
      </c>
      <c r="G24" s="36">
        <v>125</v>
      </c>
      <c r="H24" s="36">
        <v>122.39</v>
      </c>
      <c r="I24" s="36"/>
      <c r="J24" s="36"/>
      <c r="K24" s="36"/>
      <c r="L24" s="6">
        <v>114.6</v>
      </c>
      <c r="M24" s="6">
        <v>97.9</v>
      </c>
    </row>
    <row r="25" spans="1:13" ht="48.75">
      <c r="A25" s="1" t="s">
        <v>49</v>
      </c>
      <c r="B25" s="2" t="s">
        <v>45</v>
      </c>
      <c r="C25" s="2" t="s">
        <v>26</v>
      </c>
      <c r="D25" s="3" t="s">
        <v>34</v>
      </c>
      <c r="E25" s="35" t="s">
        <v>50</v>
      </c>
      <c r="F25" s="36">
        <v>41.85</v>
      </c>
      <c r="G25" s="36">
        <v>40</v>
      </c>
      <c r="H25" s="36">
        <v>40.33</v>
      </c>
      <c r="I25" s="36"/>
      <c r="J25" s="36"/>
      <c r="K25" s="36"/>
      <c r="L25" s="6">
        <v>96.4</v>
      </c>
      <c r="M25" s="6">
        <v>100.8</v>
      </c>
    </row>
    <row r="26" spans="1:13" s="34" customFormat="1" ht="36">
      <c r="A26" s="28" t="s">
        <v>51</v>
      </c>
      <c r="B26" s="29" t="s">
        <v>25</v>
      </c>
      <c r="C26" s="29" t="s">
        <v>26</v>
      </c>
      <c r="D26" s="30" t="s">
        <v>27</v>
      </c>
      <c r="E26" s="31" t="s">
        <v>52</v>
      </c>
      <c r="F26" s="32">
        <v>29.66</v>
      </c>
      <c r="G26" s="32">
        <v>234</v>
      </c>
      <c r="H26" s="32">
        <v>235.3</v>
      </c>
      <c r="I26" s="32">
        <v>2693.77</v>
      </c>
      <c r="J26" s="32">
        <v>3414.41</v>
      </c>
      <c r="K26" s="32">
        <v>3381.89</v>
      </c>
      <c r="L26" s="33">
        <v>793.3</v>
      </c>
      <c r="M26" s="33">
        <v>100.6</v>
      </c>
    </row>
    <row r="27" spans="1:13" ht="60.75">
      <c r="A27" s="1" t="s">
        <v>53</v>
      </c>
      <c r="B27" s="2" t="s">
        <v>45</v>
      </c>
      <c r="C27" s="2" t="s">
        <v>26</v>
      </c>
      <c r="D27" s="3" t="s">
        <v>54</v>
      </c>
      <c r="E27" s="35" t="s">
        <v>55</v>
      </c>
      <c r="F27" s="36">
        <v>29.66</v>
      </c>
      <c r="G27" s="36">
        <v>234</v>
      </c>
      <c r="H27" s="36">
        <v>235.3</v>
      </c>
      <c r="I27" s="36"/>
      <c r="J27" s="36"/>
      <c r="K27" s="36"/>
      <c r="L27" s="6">
        <v>793.3</v>
      </c>
      <c r="M27" s="6">
        <v>100.6</v>
      </c>
    </row>
    <row r="28" spans="1:13" s="34" customFormat="1" ht="24">
      <c r="A28" s="28" t="s">
        <v>56</v>
      </c>
      <c r="B28" s="29" t="s">
        <v>25</v>
      </c>
      <c r="C28" s="29" t="s">
        <v>26</v>
      </c>
      <c r="D28" s="30" t="s">
        <v>27</v>
      </c>
      <c r="E28" s="31" t="s">
        <v>57</v>
      </c>
      <c r="F28" s="32">
        <v>3.58</v>
      </c>
      <c r="G28" s="32">
        <v>3</v>
      </c>
      <c r="H28" s="32">
        <v>2.5299999999999998</v>
      </c>
      <c r="I28" s="32">
        <v>2693.77</v>
      </c>
      <c r="J28" s="32">
        <v>3414.41</v>
      </c>
      <c r="K28" s="32">
        <v>3381.89</v>
      </c>
      <c r="L28" s="33">
        <v>70.7</v>
      </c>
      <c r="M28" s="33">
        <v>84.3</v>
      </c>
    </row>
    <row r="29" spans="1:13" ht="36.75">
      <c r="A29" s="1" t="s">
        <v>58</v>
      </c>
      <c r="B29" s="2" t="s">
        <v>45</v>
      </c>
      <c r="C29" s="2" t="s">
        <v>26</v>
      </c>
      <c r="D29" s="3" t="s">
        <v>59</v>
      </c>
      <c r="E29" s="35" t="s">
        <v>60</v>
      </c>
      <c r="F29" s="36">
        <v>3.58</v>
      </c>
      <c r="G29" s="36">
        <v>3</v>
      </c>
      <c r="H29" s="36">
        <v>2.5299999999999998</v>
      </c>
      <c r="I29" s="36"/>
      <c r="J29" s="36"/>
      <c r="K29" s="36"/>
      <c r="L29" s="6">
        <v>70.7</v>
      </c>
      <c r="M29" s="6">
        <v>84.3</v>
      </c>
    </row>
    <row r="30" spans="1:13" s="34" customFormat="1" ht="14.25">
      <c r="A30" s="28" t="s">
        <v>61</v>
      </c>
      <c r="B30" s="29" t="s">
        <v>25</v>
      </c>
      <c r="C30" s="29" t="s">
        <v>26</v>
      </c>
      <c r="D30" s="30" t="s">
        <v>27</v>
      </c>
      <c r="E30" s="31" t="s">
        <v>62</v>
      </c>
      <c r="F30" s="32">
        <v>1086.45</v>
      </c>
      <c r="G30" s="32">
        <v>1332.77</v>
      </c>
      <c r="H30" s="32">
        <v>1325.37</v>
      </c>
      <c r="I30" s="32">
        <v>2693.77</v>
      </c>
      <c r="J30" s="32">
        <v>3414.41</v>
      </c>
      <c r="K30" s="32">
        <v>3381.89</v>
      </c>
      <c r="L30" s="33">
        <v>122</v>
      </c>
      <c r="M30" s="33">
        <v>99.4</v>
      </c>
    </row>
    <row r="31" spans="1:13" s="34" customFormat="1" ht="24">
      <c r="A31" s="28" t="s">
        <v>63</v>
      </c>
      <c r="B31" s="29" t="s">
        <v>25</v>
      </c>
      <c r="C31" s="29" t="s">
        <v>26</v>
      </c>
      <c r="D31" s="30" t="s">
        <v>27</v>
      </c>
      <c r="E31" s="31" t="s">
        <v>64</v>
      </c>
      <c r="F31" s="32">
        <v>1086.45</v>
      </c>
      <c r="G31" s="32">
        <v>1332.77</v>
      </c>
      <c r="H31" s="32">
        <v>1328.37</v>
      </c>
      <c r="I31" s="32">
        <v>2693.77</v>
      </c>
      <c r="J31" s="32">
        <v>3414.41</v>
      </c>
      <c r="K31" s="32">
        <v>3381.89</v>
      </c>
      <c r="L31" s="33">
        <v>122.3</v>
      </c>
      <c r="M31" s="33">
        <v>99.7</v>
      </c>
    </row>
    <row r="32" spans="1:13" ht="24.75">
      <c r="A32" s="1" t="s">
        <v>65</v>
      </c>
      <c r="B32" s="2" t="s">
        <v>45</v>
      </c>
      <c r="C32" s="2" t="s">
        <v>26</v>
      </c>
      <c r="D32" s="3" t="s">
        <v>66</v>
      </c>
      <c r="E32" s="35" t="s">
        <v>67</v>
      </c>
      <c r="F32" s="36">
        <v>279.89999999999998</v>
      </c>
      <c r="G32" s="36">
        <v>330.4</v>
      </c>
      <c r="H32" s="36">
        <v>330.4</v>
      </c>
      <c r="I32" s="36"/>
      <c r="J32" s="36"/>
      <c r="K32" s="36"/>
      <c r="L32" s="6">
        <v>118</v>
      </c>
      <c r="M32" s="6">
        <v>100</v>
      </c>
    </row>
    <row r="33" spans="1:13" ht="24.75">
      <c r="A33" s="1" t="s">
        <v>68</v>
      </c>
      <c r="B33" s="2" t="s">
        <v>45</v>
      </c>
      <c r="C33" s="2" t="s">
        <v>26</v>
      </c>
      <c r="D33" s="3" t="s">
        <v>66</v>
      </c>
      <c r="E33" s="35" t="s">
        <v>69</v>
      </c>
      <c r="F33" s="36">
        <v>96.16</v>
      </c>
      <c r="G33" s="36">
        <v>350</v>
      </c>
      <c r="H33" s="36">
        <v>350</v>
      </c>
      <c r="I33" s="36"/>
      <c r="J33" s="36"/>
      <c r="K33" s="36"/>
      <c r="L33" s="6">
        <v>364</v>
      </c>
      <c r="M33" s="6">
        <v>100</v>
      </c>
    </row>
    <row r="34" spans="1:13">
      <c r="A34" s="1" t="s">
        <v>259</v>
      </c>
      <c r="B34" s="2" t="s">
        <v>45</v>
      </c>
      <c r="C34" s="2" t="s">
        <v>26</v>
      </c>
      <c r="D34" s="3" t="s">
        <v>66</v>
      </c>
      <c r="E34" s="35"/>
      <c r="F34" s="36">
        <v>48</v>
      </c>
      <c r="G34" s="36"/>
      <c r="H34" s="36"/>
      <c r="I34" s="36"/>
      <c r="J34" s="36"/>
      <c r="K34" s="36"/>
      <c r="L34" s="6">
        <v>0</v>
      </c>
      <c r="M34" s="6"/>
    </row>
    <row r="35" spans="1:13">
      <c r="A35" s="1" t="s">
        <v>70</v>
      </c>
      <c r="B35" s="2" t="s">
        <v>45</v>
      </c>
      <c r="C35" s="2" t="s">
        <v>26</v>
      </c>
      <c r="D35" s="3" t="s">
        <v>66</v>
      </c>
      <c r="E35" s="35" t="s">
        <v>71</v>
      </c>
      <c r="F35" s="36">
        <v>535.49</v>
      </c>
      <c r="G35" s="36">
        <v>520.47</v>
      </c>
      <c r="H35" s="36">
        <v>520.47</v>
      </c>
      <c r="I35" s="36"/>
      <c r="J35" s="36"/>
      <c r="K35" s="36"/>
      <c r="L35" s="6">
        <v>97.2</v>
      </c>
      <c r="M35" s="6">
        <v>100</v>
      </c>
    </row>
    <row r="36" spans="1:13" ht="36.75">
      <c r="A36" s="1" t="s">
        <v>72</v>
      </c>
      <c r="B36" s="2" t="s">
        <v>45</v>
      </c>
      <c r="C36" s="2" t="s">
        <v>26</v>
      </c>
      <c r="D36" s="3" t="s">
        <v>66</v>
      </c>
      <c r="E36" s="35" t="s">
        <v>73</v>
      </c>
      <c r="F36" s="36">
        <v>126.9</v>
      </c>
      <c r="G36" s="36">
        <v>131.9</v>
      </c>
      <c r="H36" s="36">
        <v>127.5</v>
      </c>
      <c r="I36" s="36"/>
      <c r="J36" s="36"/>
      <c r="K36" s="36"/>
      <c r="L36" s="6">
        <v>100.5</v>
      </c>
      <c r="M36" s="6">
        <v>96.7</v>
      </c>
    </row>
    <row r="37" spans="1:13" s="34" customFormat="1" ht="36">
      <c r="A37" s="28" t="s">
        <v>74</v>
      </c>
      <c r="B37" s="29" t="s">
        <v>25</v>
      </c>
      <c r="C37" s="29" t="s">
        <v>26</v>
      </c>
      <c r="D37" s="30" t="s">
        <v>27</v>
      </c>
      <c r="E37" s="31" t="s">
        <v>75</v>
      </c>
      <c r="F37" s="32"/>
      <c r="G37" s="32"/>
      <c r="H37" s="32">
        <v>-3</v>
      </c>
      <c r="I37" s="32">
        <v>2693.77</v>
      </c>
      <c r="J37" s="32">
        <v>3414.41</v>
      </c>
      <c r="K37" s="32">
        <v>3381.89</v>
      </c>
      <c r="L37" s="33"/>
      <c r="M37" s="33"/>
    </row>
    <row r="38" spans="1:13" ht="36.75">
      <c r="A38" s="1" t="s">
        <v>76</v>
      </c>
      <c r="B38" s="2" t="s">
        <v>45</v>
      </c>
      <c r="C38" s="2" t="s">
        <v>26</v>
      </c>
      <c r="D38" s="3" t="s">
        <v>66</v>
      </c>
      <c r="E38" s="35" t="s">
        <v>77</v>
      </c>
      <c r="F38" s="36"/>
      <c r="G38" s="36"/>
      <c r="H38" s="36">
        <v>-3</v>
      </c>
      <c r="I38" s="36"/>
      <c r="J38" s="36"/>
      <c r="K38" s="36"/>
      <c r="L38" s="6"/>
      <c r="M38" s="6"/>
    </row>
    <row r="39" spans="1:13" ht="15.75">
      <c r="A39" s="37"/>
      <c r="B39" s="37"/>
      <c r="C39" s="37"/>
      <c r="D39" s="37"/>
      <c r="E39" s="38" t="s">
        <v>78</v>
      </c>
      <c r="F39" s="39">
        <f>F14</f>
        <v>2740.56</v>
      </c>
      <c r="G39" s="39">
        <f>G14</f>
        <v>3307.27</v>
      </c>
      <c r="H39" s="39">
        <f>H14</f>
        <v>3312.34</v>
      </c>
      <c r="I39" s="39"/>
      <c r="J39" s="39">
        <f>J14</f>
        <v>3414.41</v>
      </c>
      <c r="K39" s="39">
        <f>K14</f>
        <v>3381.89</v>
      </c>
      <c r="L39" s="39">
        <f>IF(F39&lt;&gt;0,IF(F39&lt;&gt;0,ROUND(H39*100/F39,1),""),"")</f>
        <v>120.9</v>
      </c>
      <c r="M39" s="39">
        <f>IF(G39&lt;&gt;0,IF(H39&lt;&gt;0,ROUND(H39*100/G39,1),""),"")</f>
        <v>100.2</v>
      </c>
    </row>
    <row r="40" spans="1:13" ht="15.75">
      <c r="A40" s="37"/>
      <c r="B40" s="37"/>
      <c r="C40" s="37"/>
      <c r="D40" s="37"/>
      <c r="E40" s="38" t="s">
        <v>79</v>
      </c>
      <c r="F40" s="39">
        <f>F41-F39</f>
        <v>-46.789999999999964</v>
      </c>
      <c r="G40" s="39">
        <f>G41-G39</f>
        <v>107.13999999999987</v>
      </c>
      <c r="H40" s="39">
        <f>H41-H39</f>
        <v>69.549999999999727</v>
      </c>
      <c r="I40" s="39"/>
      <c r="J40" s="39"/>
      <c r="K40" s="39"/>
      <c r="L40" s="39">
        <f>IF(F40&lt;&gt;0,ROUND(H40*100/F40,1),"")</f>
        <v>-148.6</v>
      </c>
      <c r="M40" s="39">
        <f>IF(G40&lt;&gt;0,ROUND(H40*100/G40,1),"")</f>
        <v>64.900000000000006</v>
      </c>
    </row>
    <row r="41" spans="1:13" ht="15.75">
      <c r="A41" s="37"/>
      <c r="B41" s="37"/>
      <c r="C41" s="37"/>
      <c r="D41" s="37"/>
      <c r="E41" s="38" t="s">
        <v>80</v>
      </c>
      <c r="F41" s="39">
        <f>I14</f>
        <v>2693.77</v>
      </c>
      <c r="G41" s="39">
        <f>J14</f>
        <v>3414.41</v>
      </c>
      <c r="H41" s="39">
        <f>K14</f>
        <v>3381.89</v>
      </c>
      <c r="I41" s="39"/>
      <c r="J41" s="39"/>
      <c r="K41" s="39"/>
      <c r="L41" s="39">
        <f>IF(F41&lt;&gt;0,ROUND(H41*100/F41,1),"")</f>
        <v>125.5</v>
      </c>
      <c r="M41" s="39">
        <f>IF(G41&lt;&gt;0,ROUND(H41*100/G41,1),"")</f>
        <v>99</v>
      </c>
    </row>
  </sheetData>
  <mergeCells count="3">
    <mergeCell ref="A7:H7"/>
    <mergeCell ref="A8:H8"/>
    <mergeCell ref="A9:H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2"/>
  <sheetViews>
    <sheetView view="pageLayout" topLeftCell="B2" zoomScaleNormal="100" workbookViewId="0">
      <selection activeCell="O8" sqref="O8"/>
    </sheetView>
  </sheetViews>
  <sheetFormatPr defaultRowHeight="15"/>
  <cols>
    <col min="1" max="1" width="0" style="48" hidden="1" customWidth="1"/>
    <col min="2" max="2" width="3.28515625" style="48" customWidth="1"/>
    <col min="3" max="3" width="3.140625" style="48" customWidth="1"/>
    <col min="4" max="4" width="4.5703125" style="49" customWidth="1"/>
    <col min="5" max="5" width="56.140625" style="48" customWidth="1"/>
    <col min="6" max="6" width="0" style="48" hidden="1" customWidth="1"/>
    <col min="7" max="7" width="0.140625" style="40" customWidth="1"/>
    <col min="8" max="9" width="9" style="40" customWidth="1"/>
    <col min="10" max="10" width="9" style="40" hidden="1" customWidth="1"/>
    <col min="11" max="11" width="9" style="40" customWidth="1"/>
    <col min="12" max="16384" width="9.140625" style="40"/>
  </cols>
  <sheetData>
    <row r="1" spans="1:12" s="47" customFormat="1" ht="15" hidden="1" customHeight="1">
      <c r="A1" s="41"/>
      <c r="B1" s="42"/>
      <c r="C1" s="42"/>
      <c r="D1" s="43"/>
      <c r="E1" s="44"/>
      <c r="F1" s="45"/>
      <c r="G1" s="46"/>
      <c r="H1" s="46"/>
      <c r="I1" s="46"/>
      <c r="J1" s="46"/>
      <c r="K1" s="46"/>
    </row>
    <row r="2" spans="1:12">
      <c r="E2" s="50"/>
      <c r="F2" s="51"/>
      <c r="H2" s="50"/>
      <c r="I2" s="50"/>
      <c r="K2" s="50" t="s">
        <v>278</v>
      </c>
    </row>
    <row r="3" spans="1:12">
      <c r="E3" s="52"/>
      <c r="F3" s="52"/>
      <c r="H3" s="52"/>
      <c r="I3" s="52"/>
      <c r="K3" s="52" t="s">
        <v>81</v>
      </c>
    </row>
    <row r="4" spans="1:12">
      <c r="E4" s="53"/>
      <c r="F4" s="53"/>
      <c r="H4" s="53"/>
      <c r="I4" s="53"/>
      <c r="K4" s="53" t="str">
        <f>CONCATENATE("МО ","""",LEFT(H13,FIND("*",H13,1)-1),""" ")</f>
        <v xml:space="preserve">МО "Чепецкое" </v>
      </c>
    </row>
    <row r="5" spans="1:12">
      <c r="E5" s="14"/>
      <c r="F5" s="14"/>
      <c r="H5" s="14" t="s">
        <v>292</v>
      </c>
      <c r="I5" s="14"/>
      <c r="K5" s="14" t="str">
        <f>"от__ ________ "&amp;VALUE(RIGHT(H13,4))&amp;" года  №85"</f>
        <v>от__ ________ 2014 года  №85</v>
      </c>
    </row>
    <row r="6" spans="1:12">
      <c r="G6" s="14"/>
      <c r="H6" s="14"/>
      <c r="I6" s="14"/>
      <c r="J6" s="14"/>
      <c r="K6" s="14"/>
    </row>
    <row r="7" spans="1:12" ht="15.75">
      <c r="E7" s="156" t="s">
        <v>2</v>
      </c>
      <c r="F7" s="156"/>
      <c r="G7" s="156"/>
      <c r="H7" s="156"/>
      <c r="I7" s="156"/>
      <c r="J7" s="156"/>
      <c r="K7" s="156"/>
    </row>
    <row r="8" spans="1:12" ht="15.75">
      <c r="B8" s="156" t="s">
        <v>82</v>
      </c>
      <c r="C8" s="156"/>
      <c r="D8" s="156"/>
      <c r="E8" s="156"/>
      <c r="F8" s="156"/>
      <c r="G8" s="156"/>
      <c r="H8" s="156"/>
      <c r="I8" s="156"/>
      <c r="J8" s="156"/>
      <c r="K8" s="156"/>
    </row>
    <row r="9" spans="1:12" ht="15.75" customHeight="1">
      <c r="B9" s="54"/>
      <c r="C9" s="157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"Чепецкое"   за 2013 год</v>
      </c>
      <c r="D9" s="157"/>
      <c r="E9" s="157"/>
      <c r="F9" s="157"/>
      <c r="G9" s="157"/>
      <c r="H9" s="157"/>
      <c r="I9" s="157"/>
      <c r="J9" s="157"/>
      <c r="K9" s="157"/>
    </row>
    <row r="10" spans="1:12">
      <c r="G10" s="55"/>
      <c r="I10" s="55"/>
      <c r="J10" s="55"/>
      <c r="K10" s="55" t="s">
        <v>83</v>
      </c>
    </row>
    <row r="11" spans="1:12" s="47" customFormat="1" ht="83.25" customHeight="1">
      <c r="A11" s="41"/>
      <c r="B11" s="56" t="s">
        <v>84</v>
      </c>
      <c r="C11" s="56" t="s">
        <v>85</v>
      </c>
      <c r="D11" s="57" t="s">
        <v>86</v>
      </c>
      <c r="E11" s="57"/>
      <c r="F11" s="58"/>
      <c r="G11" s="59" t="str">
        <f>CONCATENATE("Исполнение на ",RIGHT(G13,10))</f>
        <v>Исполнение на 01.01.2013</v>
      </c>
      <c r="H11" s="60" t="str">
        <f>CONCATENATE("Уточнён-ный план на ",IF(MID(H13,FIND("*",H13,1)+4,2)="01",CONCATENATE(TEXT(VALUE(RIGHT(H13,4)-1),"0000")," год"),CONCATENATE(RIGHT(H13,4)," год")))</f>
        <v>Уточнён-ный план на 2013 год</v>
      </c>
      <c r="I11" s="59" t="str">
        <f>CONCATENATE("Исполнение на ",RIGHT(H13,10))</f>
        <v>Исполнение на 01.01.2014</v>
      </c>
      <c r="J11" s="60" t="s">
        <v>87</v>
      </c>
      <c r="K11" s="60" t="s">
        <v>88</v>
      </c>
      <c r="L11" s="40"/>
    </row>
    <row r="12" spans="1:12" s="64" customFormat="1" ht="45.75" hidden="1" customHeight="1">
      <c r="A12" s="61" t="s">
        <v>89</v>
      </c>
      <c r="B12" s="61" t="s">
        <v>90</v>
      </c>
      <c r="C12" s="61" t="s">
        <v>91</v>
      </c>
      <c r="D12" s="62" t="s">
        <v>92</v>
      </c>
      <c r="E12" s="61" t="s">
        <v>93</v>
      </c>
      <c r="F12" s="61" t="s">
        <v>94</v>
      </c>
      <c r="G12" s="63" t="s">
        <v>260</v>
      </c>
      <c r="H12" s="63" t="s">
        <v>261</v>
      </c>
      <c r="I12" s="63" t="s">
        <v>262</v>
      </c>
      <c r="J12" s="63" t="s">
        <v>14</v>
      </c>
      <c r="K12" s="63" t="s">
        <v>15</v>
      </c>
    </row>
    <row r="13" spans="1:12" s="68" customFormat="1" ht="36.75" hidden="1" customHeight="1">
      <c r="A13" s="65" t="s">
        <v>95</v>
      </c>
      <c r="B13" s="65" t="s">
        <v>84</v>
      </c>
      <c r="C13" s="65" t="s">
        <v>85</v>
      </c>
      <c r="D13" s="66" t="s">
        <v>96</v>
      </c>
      <c r="E13" s="65" t="s">
        <v>86</v>
      </c>
      <c r="F13" s="65" t="s">
        <v>97</v>
      </c>
      <c r="G13" s="67" t="s">
        <v>254</v>
      </c>
      <c r="H13" s="67" t="s">
        <v>255</v>
      </c>
      <c r="I13" s="67" t="s">
        <v>20</v>
      </c>
      <c r="J13" s="67" t="s">
        <v>7</v>
      </c>
      <c r="K13" s="67" t="s">
        <v>23</v>
      </c>
    </row>
    <row r="14" spans="1:12" s="72" customFormat="1" ht="13.5" hidden="1" customHeight="1">
      <c r="A14" s="69" t="s">
        <v>96</v>
      </c>
      <c r="B14" s="144" t="s">
        <v>96</v>
      </c>
      <c r="C14" s="144" t="s">
        <v>96</v>
      </c>
      <c r="D14" s="145"/>
      <c r="E14" s="70" t="s">
        <v>98</v>
      </c>
      <c r="F14" s="71" t="s">
        <v>96</v>
      </c>
      <c r="G14" s="146">
        <v>2693.77</v>
      </c>
      <c r="H14" s="146">
        <v>3414.41</v>
      </c>
      <c r="I14" s="146">
        <v>3381.89</v>
      </c>
      <c r="J14" s="147">
        <v>125.5</v>
      </c>
      <c r="K14" s="147">
        <v>99</v>
      </c>
    </row>
    <row r="15" spans="1:12" s="68" customFormat="1" ht="14.25">
      <c r="A15" s="65" t="s">
        <v>99</v>
      </c>
      <c r="B15" s="144" t="s">
        <v>33</v>
      </c>
      <c r="C15" s="144"/>
      <c r="D15" s="145"/>
      <c r="E15" s="73" t="s">
        <v>100</v>
      </c>
      <c r="F15" s="71" t="s">
        <v>96</v>
      </c>
      <c r="G15" s="146">
        <v>1414.96</v>
      </c>
      <c r="H15" s="146">
        <v>1798.17</v>
      </c>
      <c r="I15" s="146">
        <v>1775.95</v>
      </c>
      <c r="J15" s="147">
        <v>125.5</v>
      </c>
      <c r="K15" s="147">
        <v>98.8</v>
      </c>
    </row>
    <row r="16" spans="1:12" s="47" customFormat="1" ht="24.75">
      <c r="A16" s="41" t="s">
        <v>101</v>
      </c>
      <c r="B16" s="42" t="s">
        <v>33</v>
      </c>
      <c r="C16" s="42" t="s">
        <v>263</v>
      </c>
      <c r="D16" s="43"/>
      <c r="E16" s="44" t="s">
        <v>102</v>
      </c>
      <c r="F16" s="45" t="s">
        <v>96</v>
      </c>
      <c r="G16" s="77">
        <v>404.39</v>
      </c>
      <c r="H16" s="77">
        <v>485</v>
      </c>
      <c r="I16" s="77">
        <v>484.22</v>
      </c>
      <c r="J16" s="46">
        <v>119.7</v>
      </c>
      <c r="K16" s="46">
        <v>99.8</v>
      </c>
    </row>
    <row r="17" spans="1:11" s="64" customFormat="1" ht="30">
      <c r="A17" s="61" t="s">
        <v>101</v>
      </c>
      <c r="B17" s="148"/>
      <c r="C17" s="148"/>
      <c r="D17" s="149" t="s">
        <v>264</v>
      </c>
      <c r="E17" s="74" t="s">
        <v>103</v>
      </c>
      <c r="F17" s="75" t="s">
        <v>104</v>
      </c>
      <c r="G17" s="76">
        <v>384.86</v>
      </c>
      <c r="H17" s="76">
        <v>354</v>
      </c>
      <c r="I17" s="76">
        <v>353.22</v>
      </c>
      <c r="J17" s="150">
        <v>91.8</v>
      </c>
      <c r="K17" s="150">
        <v>99.8</v>
      </c>
    </row>
    <row r="18" spans="1:11" s="64" customFormat="1" ht="30">
      <c r="A18" s="61" t="s">
        <v>101</v>
      </c>
      <c r="B18" s="148"/>
      <c r="C18" s="148"/>
      <c r="D18" s="149" t="s">
        <v>264</v>
      </c>
      <c r="E18" s="74" t="s">
        <v>105</v>
      </c>
      <c r="F18" s="75" t="s">
        <v>106</v>
      </c>
      <c r="G18" s="76">
        <v>19.53</v>
      </c>
      <c r="H18" s="76">
        <v>131</v>
      </c>
      <c r="I18" s="76">
        <v>131</v>
      </c>
      <c r="J18" s="150">
        <v>670.8</v>
      </c>
      <c r="K18" s="150">
        <v>100</v>
      </c>
    </row>
    <row r="19" spans="1:11" s="47" customFormat="1" ht="36.75">
      <c r="A19" s="41" t="s">
        <v>107</v>
      </c>
      <c r="B19" s="42" t="s">
        <v>33</v>
      </c>
      <c r="C19" s="42" t="s">
        <v>265</v>
      </c>
      <c r="D19" s="43"/>
      <c r="E19" s="44" t="s">
        <v>108</v>
      </c>
      <c r="F19" s="45" t="s">
        <v>96</v>
      </c>
      <c r="G19" s="77">
        <v>965.57</v>
      </c>
      <c r="H19" s="77">
        <v>1313.17</v>
      </c>
      <c r="I19" s="77">
        <v>1291.73</v>
      </c>
      <c r="J19" s="46">
        <v>133.80000000000001</v>
      </c>
      <c r="K19" s="46">
        <v>98.4</v>
      </c>
    </row>
    <row r="20" spans="1:11" s="47" customFormat="1" ht="24.75">
      <c r="A20" s="41" t="s">
        <v>107</v>
      </c>
      <c r="B20" s="42"/>
      <c r="C20" s="42"/>
      <c r="D20" s="43" t="s">
        <v>264</v>
      </c>
      <c r="E20" s="44" t="s">
        <v>109</v>
      </c>
      <c r="F20" s="45" t="s">
        <v>110</v>
      </c>
      <c r="G20" s="77">
        <v>682.65</v>
      </c>
      <c r="H20" s="77">
        <v>814.7</v>
      </c>
      <c r="I20" s="77">
        <v>793.26</v>
      </c>
      <c r="J20" s="46">
        <v>116.2</v>
      </c>
      <c r="K20" s="46">
        <v>97.4</v>
      </c>
    </row>
    <row r="21" spans="1:11" s="47" customFormat="1" ht="36.75">
      <c r="A21" s="41" t="s">
        <v>107</v>
      </c>
      <c r="B21" s="42"/>
      <c r="C21" s="42"/>
      <c r="D21" s="43" t="s">
        <v>264</v>
      </c>
      <c r="E21" s="44" t="s">
        <v>111</v>
      </c>
      <c r="F21" s="45" t="s">
        <v>112</v>
      </c>
      <c r="G21" s="77">
        <v>218.89</v>
      </c>
      <c r="H21" s="77">
        <v>279.47000000000003</v>
      </c>
      <c r="I21" s="77">
        <v>279.47000000000003</v>
      </c>
      <c r="J21" s="46">
        <v>127.7</v>
      </c>
      <c r="K21" s="46">
        <v>100</v>
      </c>
    </row>
    <row r="22" spans="1:11" s="64" customFormat="1" ht="30">
      <c r="A22" s="61" t="s">
        <v>107</v>
      </c>
      <c r="B22" s="148"/>
      <c r="C22" s="148"/>
      <c r="D22" s="149" t="s">
        <v>264</v>
      </c>
      <c r="E22" s="74" t="s">
        <v>105</v>
      </c>
      <c r="F22" s="75" t="s">
        <v>106</v>
      </c>
      <c r="G22" s="76">
        <v>64.03</v>
      </c>
      <c r="H22" s="76">
        <v>219</v>
      </c>
      <c r="I22" s="76">
        <v>219</v>
      </c>
      <c r="J22" s="150">
        <v>342</v>
      </c>
      <c r="K22" s="150">
        <v>100</v>
      </c>
    </row>
    <row r="23" spans="1:11" s="47" customFormat="1">
      <c r="A23" s="41" t="s">
        <v>266</v>
      </c>
      <c r="B23" s="42" t="s">
        <v>33</v>
      </c>
      <c r="C23" s="42" t="s">
        <v>267</v>
      </c>
      <c r="D23" s="43"/>
      <c r="E23" s="44" t="s">
        <v>268</v>
      </c>
      <c r="F23" s="45" t="s">
        <v>96</v>
      </c>
      <c r="G23" s="77">
        <v>45</v>
      </c>
      <c r="H23" s="77"/>
      <c r="I23" s="77"/>
      <c r="J23" s="46">
        <v>0</v>
      </c>
      <c r="K23" s="46"/>
    </row>
    <row r="24" spans="1:11" s="68" customFormat="1" ht="14.25">
      <c r="A24" s="65" t="s">
        <v>113</v>
      </c>
      <c r="B24" s="144" t="s">
        <v>263</v>
      </c>
      <c r="C24" s="144"/>
      <c r="D24" s="145"/>
      <c r="E24" s="73" t="s">
        <v>114</v>
      </c>
      <c r="F24" s="71" t="s">
        <v>96</v>
      </c>
      <c r="G24" s="146">
        <v>126.9</v>
      </c>
      <c r="H24" s="146">
        <v>131.9</v>
      </c>
      <c r="I24" s="146">
        <v>127.49</v>
      </c>
      <c r="J24" s="147">
        <v>100.5</v>
      </c>
      <c r="K24" s="147">
        <v>96.7</v>
      </c>
    </row>
    <row r="25" spans="1:11" s="47" customFormat="1">
      <c r="A25" s="41" t="s">
        <v>115</v>
      </c>
      <c r="B25" s="42" t="s">
        <v>263</v>
      </c>
      <c r="C25" s="42" t="s">
        <v>269</v>
      </c>
      <c r="D25" s="43"/>
      <c r="E25" s="44" t="s">
        <v>116</v>
      </c>
      <c r="F25" s="45" t="s">
        <v>96</v>
      </c>
      <c r="G25" s="77">
        <v>126.9</v>
      </c>
      <c r="H25" s="77">
        <v>131.9</v>
      </c>
      <c r="I25" s="77">
        <v>127.49</v>
      </c>
      <c r="J25" s="46">
        <v>100.5</v>
      </c>
      <c r="K25" s="46">
        <v>96.7</v>
      </c>
    </row>
    <row r="26" spans="1:11" s="64" customFormat="1" ht="30">
      <c r="A26" s="61" t="s">
        <v>115</v>
      </c>
      <c r="B26" s="148"/>
      <c r="C26" s="148"/>
      <c r="D26" s="149" t="s">
        <v>264</v>
      </c>
      <c r="E26" s="74" t="s">
        <v>117</v>
      </c>
      <c r="F26" s="75" t="s">
        <v>118</v>
      </c>
      <c r="G26" s="76">
        <v>126.9</v>
      </c>
      <c r="H26" s="76">
        <v>131.9</v>
      </c>
      <c r="I26" s="76">
        <v>127.49</v>
      </c>
      <c r="J26" s="150">
        <v>100.5</v>
      </c>
      <c r="K26" s="150">
        <v>96.7</v>
      </c>
    </row>
    <row r="27" spans="1:11" s="68" customFormat="1" ht="14.25">
      <c r="A27" s="65" t="s">
        <v>119</v>
      </c>
      <c r="B27" s="144" t="s">
        <v>269</v>
      </c>
      <c r="C27" s="144"/>
      <c r="D27" s="145"/>
      <c r="E27" s="73" t="s">
        <v>120</v>
      </c>
      <c r="F27" s="71" t="s">
        <v>96</v>
      </c>
      <c r="G27" s="146">
        <v>113.6</v>
      </c>
      <c r="H27" s="146">
        <v>59</v>
      </c>
      <c r="I27" s="146">
        <v>59</v>
      </c>
      <c r="J27" s="147">
        <v>51.9</v>
      </c>
      <c r="K27" s="147">
        <v>100</v>
      </c>
    </row>
    <row r="28" spans="1:11" s="47" customFormat="1">
      <c r="A28" s="41" t="s">
        <v>121</v>
      </c>
      <c r="B28" s="42" t="s">
        <v>269</v>
      </c>
      <c r="C28" s="42" t="s">
        <v>45</v>
      </c>
      <c r="D28" s="43"/>
      <c r="E28" s="44" t="s">
        <v>122</v>
      </c>
      <c r="F28" s="45" t="s">
        <v>96</v>
      </c>
      <c r="G28" s="77">
        <v>113.6</v>
      </c>
      <c r="H28" s="77">
        <v>59</v>
      </c>
      <c r="I28" s="77">
        <v>59</v>
      </c>
      <c r="J28" s="46">
        <v>51.9</v>
      </c>
      <c r="K28" s="46">
        <v>100</v>
      </c>
    </row>
    <row r="29" spans="1:11" s="64" customFormat="1" ht="30">
      <c r="A29" s="61" t="s">
        <v>121</v>
      </c>
      <c r="B29" s="148"/>
      <c r="C29" s="148"/>
      <c r="D29" s="149" t="s">
        <v>264</v>
      </c>
      <c r="E29" s="74" t="s">
        <v>123</v>
      </c>
      <c r="F29" s="75" t="s">
        <v>124</v>
      </c>
      <c r="G29" s="76"/>
      <c r="H29" s="76">
        <v>20</v>
      </c>
      <c r="I29" s="76">
        <v>20</v>
      </c>
      <c r="J29" s="150"/>
      <c r="K29" s="150">
        <v>100</v>
      </c>
    </row>
    <row r="30" spans="1:11" s="47" customFormat="1" ht="21.75">
      <c r="A30" s="41" t="s">
        <v>121</v>
      </c>
      <c r="B30" s="42"/>
      <c r="C30" s="42"/>
      <c r="D30" s="43" t="s">
        <v>264</v>
      </c>
      <c r="E30" s="44" t="s">
        <v>123</v>
      </c>
      <c r="F30" s="45" t="s">
        <v>125</v>
      </c>
      <c r="G30" s="77">
        <v>113.6</v>
      </c>
      <c r="H30" s="77">
        <v>39</v>
      </c>
      <c r="I30" s="77">
        <v>39</v>
      </c>
      <c r="J30" s="46">
        <v>34.299999999999997</v>
      </c>
      <c r="K30" s="46">
        <v>100</v>
      </c>
    </row>
    <row r="31" spans="1:11" s="68" customFormat="1" ht="14.25">
      <c r="A31" s="65" t="s">
        <v>126</v>
      </c>
      <c r="B31" s="144" t="s">
        <v>265</v>
      </c>
      <c r="C31" s="144"/>
      <c r="D31" s="145"/>
      <c r="E31" s="73" t="s">
        <v>127</v>
      </c>
      <c r="F31" s="71" t="s">
        <v>96</v>
      </c>
      <c r="G31" s="146">
        <v>147</v>
      </c>
      <c r="H31" s="146">
        <v>333.15</v>
      </c>
      <c r="I31" s="146">
        <v>333.15</v>
      </c>
      <c r="J31" s="147">
        <v>226.6</v>
      </c>
      <c r="K31" s="147">
        <v>100</v>
      </c>
    </row>
    <row r="32" spans="1:11" s="47" customFormat="1">
      <c r="A32" s="41" t="s">
        <v>128</v>
      </c>
      <c r="B32" s="42" t="s">
        <v>265</v>
      </c>
      <c r="C32" s="42" t="s">
        <v>270</v>
      </c>
      <c r="D32" s="43"/>
      <c r="E32" s="44" t="s">
        <v>129</v>
      </c>
      <c r="F32" s="45" t="s">
        <v>96</v>
      </c>
      <c r="G32" s="77">
        <v>147</v>
      </c>
      <c r="H32" s="77">
        <v>233.15</v>
      </c>
      <c r="I32" s="77">
        <v>233.15</v>
      </c>
      <c r="J32" s="46">
        <v>158.6</v>
      </c>
      <c r="K32" s="46">
        <v>100</v>
      </c>
    </row>
    <row r="33" spans="1:11" s="47" customFormat="1" ht="21.75">
      <c r="A33" s="41" t="s">
        <v>128</v>
      </c>
      <c r="B33" s="42"/>
      <c r="C33" s="42"/>
      <c r="D33" s="43" t="s">
        <v>264</v>
      </c>
      <c r="E33" s="44" t="s">
        <v>130</v>
      </c>
      <c r="F33" s="45" t="s">
        <v>131</v>
      </c>
      <c r="G33" s="77">
        <v>2</v>
      </c>
      <c r="H33" s="77">
        <v>131.15</v>
      </c>
      <c r="I33" s="77">
        <v>131.15</v>
      </c>
      <c r="J33" s="46">
        <v>6557.5</v>
      </c>
      <c r="K33" s="46">
        <v>100</v>
      </c>
    </row>
    <row r="34" spans="1:11" s="47" customFormat="1" ht="21.75">
      <c r="A34" s="41" t="s">
        <v>128</v>
      </c>
      <c r="B34" s="42"/>
      <c r="C34" s="42"/>
      <c r="D34" s="43" t="s">
        <v>264</v>
      </c>
      <c r="E34" s="44" t="s">
        <v>132</v>
      </c>
      <c r="F34" s="45" t="s">
        <v>133</v>
      </c>
      <c r="G34" s="77">
        <v>145</v>
      </c>
      <c r="H34" s="77">
        <v>102</v>
      </c>
      <c r="I34" s="77">
        <v>102</v>
      </c>
      <c r="J34" s="46">
        <v>70.3</v>
      </c>
      <c r="K34" s="46">
        <v>100</v>
      </c>
    </row>
    <row r="35" spans="1:11" s="47" customFormat="1">
      <c r="A35" s="41" t="s">
        <v>134</v>
      </c>
      <c r="B35" s="42" t="s">
        <v>265</v>
      </c>
      <c r="C35" s="42" t="s">
        <v>271</v>
      </c>
      <c r="D35" s="43"/>
      <c r="E35" s="44" t="s">
        <v>135</v>
      </c>
      <c r="F35" s="45" t="s">
        <v>96</v>
      </c>
      <c r="G35" s="77"/>
      <c r="H35" s="77">
        <v>100</v>
      </c>
      <c r="I35" s="77">
        <v>100</v>
      </c>
      <c r="J35" s="46"/>
      <c r="K35" s="46">
        <v>100</v>
      </c>
    </row>
    <row r="36" spans="1:11" s="64" customFormat="1" ht="30">
      <c r="A36" s="61" t="s">
        <v>134</v>
      </c>
      <c r="B36" s="148"/>
      <c r="C36" s="148"/>
      <c r="D36" s="149" t="s">
        <v>264</v>
      </c>
      <c r="E36" s="74" t="s">
        <v>136</v>
      </c>
      <c r="F36" s="75" t="s">
        <v>137</v>
      </c>
      <c r="G36" s="76"/>
      <c r="H36" s="76">
        <v>100</v>
      </c>
      <c r="I36" s="76">
        <v>100</v>
      </c>
      <c r="J36" s="150"/>
      <c r="K36" s="150">
        <v>100</v>
      </c>
    </row>
    <row r="37" spans="1:11" s="68" customFormat="1" ht="14.25">
      <c r="A37" s="65" t="s">
        <v>138</v>
      </c>
      <c r="B37" s="144" t="s">
        <v>272</v>
      </c>
      <c r="C37" s="144"/>
      <c r="D37" s="145"/>
      <c r="E37" s="73" t="s">
        <v>139</v>
      </c>
      <c r="F37" s="71" t="s">
        <v>96</v>
      </c>
      <c r="G37" s="146">
        <v>125.41</v>
      </c>
      <c r="H37" s="146">
        <v>117.99</v>
      </c>
      <c r="I37" s="146">
        <v>117.16</v>
      </c>
      <c r="J37" s="147">
        <v>93.4</v>
      </c>
      <c r="K37" s="147">
        <v>99.3</v>
      </c>
    </row>
    <row r="38" spans="1:11" s="47" customFormat="1">
      <c r="A38" s="41" t="s">
        <v>140</v>
      </c>
      <c r="B38" s="42" t="s">
        <v>272</v>
      </c>
      <c r="C38" s="42" t="s">
        <v>269</v>
      </c>
      <c r="D38" s="43"/>
      <c r="E38" s="44" t="s">
        <v>141</v>
      </c>
      <c r="F38" s="45" t="s">
        <v>96</v>
      </c>
      <c r="G38" s="77">
        <v>125.41</v>
      </c>
      <c r="H38" s="77">
        <v>117.99</v>
      </c>
      <c r="I38" s="77">
        <v>117.16</v>
      </c>
      <c r="J38" s="46">
        <v>93.4</v>
      </c>
      <c r="K38" s="46">
        <v>99.3</v>
      </c>
    </row>
    <row r="39" spans="1:11" s="64" customFormat="1" ht="30">
      <c r="A39" s="61" t="s">
        <v>140</v>
      </c>
      <c r="B39" s="148"/>
      <c r="C39" s="148"/>
      <c r="D39" s="149" t="s">
        <v>264</v>
      </c>
      <c r="E39" s="74" t="s">
        <v>142</v>
      </c>
      <c r="F39" s="75" t="s">
        <v>143</v>
      </c>
      <c r="G39" s="76">
        <v>54.81</v>
      </c>
      <c r="H39" s="76">
        <v>87.99</v>
      </c>
      <c r="I39" s="76">
        <v>87.26</v>
      </c>
      <c r="J39" s="150">
        <v>159.19999999999999</v>
      </c>
      <c r="K39" s="150">
        <v>99.2</v>
      </c>
    </row>
    <row r="40" spans="1:11" s="64" customFormat="1" ht="30">
      <c r="A40" s="61" t="s">
        <v>140</v>
      </c>
      <c r="B40" s="148"/>
      <c r="C40" s="148"/>
      <c r="D40" s="149" t="s">
        <v>264</v>
      </c>
      <c r="E40" s="74" t="s">
        <v>273</v>
      </c>
      <c r="F40" s="75" t="s">
        <v>274</v>
      </c>
      <c r="G40" s="76"/>
      <c r="H40" s="76">
        <v>30</v>
      </c>
      <c r="I40" s="76">
        <v>29.9</v>
      </c>
      <c r="J40" s="150"/>
      <c r="K40" s="150">
        <v>99.7</v>
      </c>
    </row>
    <row r="41" spans="1:11" s="68" customFormat="1" ht="14.25">
      <c r="A41" s="65" t="s">
        <v>144</v>
      </c>
      <c r="B41" s="144" t="s">
        <v>275</v>
      </c>
      <c r="C41" s="144"/>
      <c r="D41" s="145"/>
      <c r="E41" s="73" t="s">
        <v>145</v>
      </c>
      <c r="F41" s="71" t="s">
        <v>96</v>
      </c>
      <c r="G41" s="146"/>
      <c r="H41" s="146">
        <v>10</v>
      </c>
      <c r="I41" s="146">
        <v>9</v>
      </c>
      <c r="J41" s="147"/>
      <c r="K41" s="147">
        <v>90</v>
      </c>
    </row>
    <row r="42" spans="1:11" s="47" customFormat="1">
      <c r="A42" s="41" t="s">
        <v>146</v>
      </c>
      <c r="B42" s="42" t="s">
        <v>275</v>
      </c>
      <c r="C42" s="42" t="s">
        <v>275</v>
      </c>
      <c r="D42" s="43"/>
      <c r="E42" s="44" t="s">
        <v>147</v>
      </c>
      <c r="F42" s="45" t="s">
        <v>96</v>
      </c>
      <c r="G42" s="77"/>
      <c r="H42" s="77">
        <v>10</v>
      </c>
      <c r="I42" s="77">
        <v>9</v>
      </c>
      <c r="J42" s="46"/>
      <c r="K42" s="46">
        <v>90</v>
      </c>
    </row>
    <row r="43" spans="1:11" s="64" customFormat="1" ht="30">
      <c r="A43" s="61" t="s">
        <v>146</v>
      </c>
      <c r="B43" s="148"/>
      <c r="C43" s="148"/>
      <c r="D43" s="149" t="s">
        <v>264</v>
      </c>
      <c r="E43" s="74" t="s">
        <v>148</v>
      </c>
      <c r="F43" s="75" t="s">
        <v>149</v>
      </c>
      <c r="G43" s="76"/>
      <c r="H43" s="76">
        <v>10</v>
      </c>
      <c r="I43" s="76">
        <v>9</v>
      </c>
      <c r="J43" s="150"/>
      <c r="K43" s="150">
        <v>90</v>
      </c>
    </row>
    <row r="44" spans="1:11" s="68" customFormat="1" ht="14.25">
      <c r="A44" s="65" t="s">
        <v>150</v>
      </c>
      <c r="B44" s="144" t="s">
        <v>276</v>
      </c>
      <c r="C44" s="144"/>
      <c r="D44" s="145"/>
      <c r="E44" s="73" t="s">
        <v>151</v>
      </c>
      <c r="F44" s="71" t="s">
        <v>96</v>
      </c>
      <c r="G44" s="146">
        <v>765.9</v>
      </c>
      <c r="H44" s="146">
        <v>949.2</v>
      </c>
      <c r="I44" s="146">
        <v>949.2</v>
      </c>
      <c r="J44" s="147">
        <v>123.9</v>
      </c>
      <c r="K44" s="147">
        <v>100</v>
      </c>
    </row>
    <row r="45" spans="1:11" s="47" customFormat="1">
      <c r="A45" s="41" t="s">
        <v>152</v>
      </c>
      <c r="B45" s="42" t="s">
        <v>276</v>
      </c>
      <c r="C45" s="42" t="s">
        <v>33</v>
      </c>
      <c r="D45" s="43"/>
      <c r="E45" s="44" t="s">
        <v>153</v>
      </c>
      <c r="F45" s="45" t="s">
        <v>96</v>
      </c>
      <c r="G45" s="77">
        <v>765.9</v>
      </c>
      <c r="H45" s="77">
        <v>949.2</v>
      </c>
      <c r="I45" s="77">
        <v>949.2</v>
      </c>
      <c r="J45" s="46">
        <v>123.9</v>
      </c>
      <c r="K45" s="46">
        <v>100</v>
      </c>
    </row>
    <row r="46" spans="1:11" s="47" customFormat="1" ht="21.75">
      <c r="A46" s="41" t="s">
        <v>152</v>
      </c>
      <c r="B46" s="42"/>
      <c r="C46" s="42"/>
      <c r="D46" s="43" t="s">
        <v>264</v>
      </c>
      <c r="E46" s="44" t="s">
        <v>154</v>
      </c>
      <c r="F46" s="45" t="s">
        <v>155</v>
      </c>
      <c r="G46" s="77">
        <v>765.9</v>
      </c>
      <c r="H46" s="77">
        <v>949.2</v>
      </c>
      <c r="I46" s="77">
        <v>949.2</v>
      </c>
      <c r="J46" s="46">
        <v>123.9</v>
      </c>
      <c r="K46" s="46">
        <v>100</v>
      </c>
    </row>
    <row r="47" spans="1:11" s="68" customFormat="1" ht="14.25">
      <c r="A47" s="65" t="s">
        <v>156</v>
      </c>
      <c r="B47" s="144" t="s">
        <v>277</v>
      </c>
      <c r="C47" s="144"/>
      <c r="D47" s="145"/>
      <c r="E47" s="73" t="s">
        <v>157</v>
      </c>
      <c r="F47" s="71" t="s">
        <v>96</v>
      </c>
      <c r="G47" s="146"/>
      <c r="H47" s="146">
        <v>15</v>
      </c>
      <c r="I47" s="146">
        <v>10.94</v>
      </c>
      <c r="J47" s="147"/>
      <c r="K47" s="147">
        <v>72.900000000000006</v>
      </c>
    </row>
    <row r="48" spans="1:11" s="47" customFormat="1">
      <c r="A48" s="41" t="s">
        <v>158</v>
      </c>
      <c r="B48" s="42" t="s">
        <v>277</v>
      </c>
      <c r="C48" s="42" t="s">
        <v>263</v>
      </c>
      <c r="D48" s="43"/>
      <c r="E48" s="44" t="s">
        <v>159</v>
      </c>
      <c r="F48" s="45" t="s">
        <v>96</v>
      </c>
      <c r="G48" s="77"/>
      <c r="H48" s="77">
        <v>15</v>
      </c>
      <c r="I48" s="77">
        <v>10.94</v>
      </c>
      <c r="J48" s="46"/>
      <c r="K48" s="46">
        <v>72.900000000000006</v>
      </c>
    </row>
    <row r="49" spans="1:11" s="64" customFormat="1" ht="30">
      <c r="A49" s="61" t="s">
        <v>158</v>
      </c>
      <c r="B49" s="148"/>
      <c r="C49" s="148"/>
      <c r="D49" s="149" t="s">
        <v>264</v>
      </c>
      <c r="E49" s="74" t="s">
        <v>160</v>
      </c>
      <c r="F49" s="75" t="s">
        <v>161</v>
      </c>
      <c r="G49" s="76"/>
      <c r="H49" s="76">
        <v>15</v>
      </c>
      <c r="I49" s="76">
        <v>10.94</v>
      </c>
      <c r="J49" s="150"/>
      <c r="K49" s="150">
        <v>72.900000000000006</v>
      </c>
    </row>
    <row r="50" spans="1:11">
      <c r="B50" s="78"/>
      <c r="C50" s="79"/>
      <c r="D50" s="80"/>
      <c r="E50" s="30" t="s">
        <v>162</v>
      </c>
      <c r="G50" s="81">
        <f>G14</f>
        <v>2693.77</v>
      </c>
      <c r="H50" s="81">
        <f>H14</f>
        <v>3414.41</v>
      </c>
      <c r="I50" s="81">
        <f>I14</f>
        <v>3381.89</v>
      </c>
      <c r="J50" s="81">
        <f>J14</f>
        <v>125.5</v>
      </c>
      <c r="K50" s="81">
        <f>K14</f>
        <v>99</v>
      </c>
    </row>
    <row r="51" spans="1:11" ht="24.75">
      <c r="B51" s="78"/>
      <c r="C51" s="79"/>
      <c r="D51" s="80"/>
      <c r="E51" s="82" t="s">
        <v>163</v>
      </c>
      <c r="G51" s="81"/>
      <c r="H51" s="81"/>
      <c r="I51" s="81"/>
      <c r="J51" s="81" t="str">
        <f>IF(G51&lt;&gt;0,IF(I51&lt;&gt;0,ROUND(100*I51/G51,1),""),"")</f>
        <v/>
      </c>
      <c r="K51" s="81" t="str">
        <f>IF(I51&lt;&gt;0,IF(H51&lt;&gt;0,ROUND(100*I51/H51,1),""),"")</f>
        <v/>
      </c>
    </row>
    <row r="52" spans="1:11">
      <c r="B52" s="78"/>
      <c r="C52" s="79"/>
      <c r="D52" s="80"/>
      <c r="E52" s="83" t="s">
        <v>164</v>
      </c>
      <c r="G52" s="81">
        <f>G51+G50</f>
        <v>2693.77</v>
      </c>
      <c r="H52" s="81">
        <f>H50+H51</f>
        <v>3414.41</v>
      </c>
      <c r="I52" s="81">
        <f>I50+I51</f>
        <v>3381.89</v>
      </c>
      <c r="J52" s="81">
        <f>IF(I52&lt;&gt;0,IF(G52&lt;&gt;0,ROUND(100*I52/G52,1),""),"")</f>
        <v>125.5</v>
      </c>
      <c r="K52" s="81">
        <f>IF(I52&lt;&gt;0,IF(H52&lt;&gt;0,ROUND(100*I52/H52,1),""),"")</f>
        <v>99</v>
      </c>
    </row>
  </sheetData>
  <mergeCells count="3">
    <mergeCell ref="E7:K7"/>
    <mergeCell ref="B8:K8"/>
    <mergeCell ref="C9:K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7"/>
  <sheetViews>
    <sheetView view="pageLayout" topLeftCell="A2" zoomScaleNormal="100" workbookViewId="0">
      <selection activeCell="O7" sqref="O7"/>
    </sheetView>
  </sheetViews>
  <sheetFormatPr defaultRowHeight="15"/>
  <cols>
    <col min="1" max="1" width="50.85546875" style="48" customWidth="1"/>
    <col min="2" max="2" width="5.85546875" style="93" customWidth="1"/>
    <col min="3" max="3" width="7" style="93" hidden="1" customWidth="1"/>
    <col min="4" max="4" width="4" style="93" customWidth="1"/>
    <col min="5" max="5" width="3.42578125" style="93" customWidth="1"/>
    <col min="6" max="6" width="9.140625" style="93"/>
    <col min="7" max="7" width="4.5703125" style="93" customWidth="1"/>
    <col min="8" max="8" width="9" style="94" hidden="1" customWidth="1"/>
    <col min="9" max="9" width="9" style="94" customWidth="1"/>
    <col min="10" max="10" width="8.85546875" style="94" customWidth="1"/>
    <col min="11" max="11" width="9" style="94" hidden="1" customWidth="1"/>
    <col min="12" max="12" width="9" style="94" customWidth="1"/>
    <col min="13" max="16384" width="9.140625" style="40"/>
  </cols>
  <sheetData>
    <row r="1" spans="1:12" s="47" customFormat="1" ht="13.5" hidden="1" customHeight="1">
      <c r="A1" s="84"/>
      <c r="B1" s="85"/>
      <c r="C1" s="85"/>
      <c r="D1" s="85"/>
      <c r="E1" s="85"/>
      <c r="F1" s="85"/>
      <c r="G1" s="85"/>
      <c r="H1" s="46"/>
      <c r="I1" s="86"/>
      <c r="J1" s="46"/>
      <c r="K1" s="46"/>
      <c r="L1" s="46"/>
    </row>
    <row r="2" spans="1:12">
      <c r="A2" s="87"/>
      <c r="B2" s="87"/>
      <c r="C2" s="87"/>
      <c r="D2" s="87"/>
      <c r="E2" s="87"/>
      <c r="F2" s="87"/>
      <c r="G2" s="87"/>
      <c r="H2" s="40"/>
      <c r="I2" s="87"/>
      <c r="J2" s="87"/>
      <c r="K2" s="40"/>
      <c r="L2" s="87" t="s">
        <v>229</v>
      </c>
    </row>
    <row r="3" spans="1:12">
      <c r="A3" s="88"/>
      <c r="B3" s="88"/>
      <c r="C3" s="88"/>
      <c r="D3" s="88"/>
      <c r="E3" s="88"/>
      <c r="F3" s="88"/>
      <c r="G3" s="88"/>
      <c r="H3" s="40"/>
      <c r="I3" s="88"/>
      <c r="J3" s="88"/>
      <c r="K3" s="40"/>
      <c r="L3" s="88" t="s">
        <v>81</v>
      </c>
    </row>
    <row r="4" spans="1:12">
      <c r="A4" s="89"/>
      <c r="B4" s="89"/>
      <c r="C4" s="89"/>
      <c r="D4" s="89"/>
      <c r="E4" s="89"/>
      <c r="F4" s="89"/>
      <c r="G4" s="89"/>
      <c r="H4" s="40"/>
      <c r="I4" s="89"/>
      <c r="J4" s="89"/>
      <c r="K4" s="40"/>
      <c r="L4" s="89" t="str">
        <f>CONCATENATE("МО ","""",LEFT(I13,FIND("*",I13,1)-1),""" ")</f>
        <v xml:space="preserve">МО "Чепецкое" </v>
      </c>
    </row>
    <row r="5" spans="1:12">
      <c r="A5" s="89"/>
      <c r="B5" s="89"/>
      <c r="C5" s="89"/>
      <c r="D5" s="89"/>
      <c r="E5" s="89"/>
      <c r="F5" s="89"/>
      <c r="G5" s="89"/>
      <c r="H5" s="90"/>
      <c r="I5" s="89"/>
      <c r="J5" s="89"/>
      <c r="K5" s="90"/>
      <c r="L5" s="89" t="str">
        <f>"от17 марта "&amp;VALUE(RIGHT(I13,4))&amp;" года  №85"</f>
        <v>от17 марта 2014 года  №85</v>
      </c>
    </row>
    <row r="6" spans="1:12" ht="9" customHeight="1">
      <c r="A6" s="12"/>
      <c r="B6" s="91"/>
      <c r="C6" s="91"/>
      <c r="D6" s="92"/>
      <c r="E6" s="92"/>
      <c r="F6" s="92"/>
      <c r="G6" s="92"/>
      <c r="H6" s="40"/>
      <c r="I6" s="92"/>
      <c r="J6" s="40"/>
      <c r="K6" s="40"/>
      <c r="L6" s="40"/>
    </row>
    <row r="7" spans="1:12" ht="16.5">
      <c r="A7" s="158" t="s">
        <v>2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12" ht="17.25" customHeight="1">
      <c r="A8" s="159" t="s">
        <v>165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</row>
    <row r="9" spans="1:12" ht="15.75" customHeight="1">
      <c r="A9" s="159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"Чепецкое"   за 2013 год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</row>
    <row r="10" spans="1:12" ht="15" customHeight="1">
      <c r="A10" s="12"/>
      <c r="B10" s="91"/>
      <c r="C10" s="91"/>
      <c r="D10" s="91"/>
      <c r="E10" s="91"/>
      <c r="H10" s="55"/>
      <c r="J10" s="55"/>
      <c r="K10" s="55"/>
      <c r="L10" s="55" t="s">
        <v>166</v>
      </c>
    </row>
    <row r="11" spans="1:12" ht="73.5" customHeight="1">
      <c r="A11" s="95" t="s">
        <v>86</v>
      </c>
      <c r="B11" s="95" t="s">
        <v>167</v>
      </c>
      <c r="C11" s="96"/>
      <c r="D11" s="97" t="s">
        <v>84</v>
      </c>
      <c r="E11" s="97" t="s">
        <v>85</v>
      </c>
      <c r="F11" s="95" t="s">
        <v>168</v>
      </c>
      <c r="G11" s="98" t="s">
        <v>169</v>
      </c>
      <c r="H11" s="59" t="str">
        <f>CONCATENATE("Исполнение на ",RIGHT(H13,10))</f>
        <v>Исполнение на 01.01.2013</v>
      </c>
      <c r="I11" s="60" t="str">
        <f>CONCATENATE("Уточнён-ный план на ",IF(MID(I13,FIND("*",I13,1)+4,2)="01",CONCATENATE(TEXT(VALUE(RIGHT(I13,4)-1),"0000")," год"),CONCATENATE(RIGHT(I13,4)," год")))</f>
        <v>Уточнён-ный план на 2013 год</v>
      </c>
      <c r="J11" s="59" t="str">
        <f>CONCATENATE("Исполнение на ",RIGHT(I13,10))</f>
        <v>Исполнение на 01.01.2014</v>
      </c>
      <c r="K11" s="60" t="s">
        <v>87</v>
      </c>
      <c r="L11" s="60" t="s">
        <v>88</v>
      </c>
    </row>
    <row r="12" spans="1:12" s="64" customFormat="1" ht="15.75" hidden="1" customHeight="1">
      <c r="A12" s="61" t="s">
        <v>93</v>
      </c>
      <c r="B12" s="99" t="s">
        <v>170</v>
      </c>
      <c r="C12" s="99" t="s">
        <v>89</v>
      </c>
      <c r="D12" s="99" t="s">
        <v>90</v>
      </c>
      <c r="E12" s="99" t="s">
        <v>91</v>
      </c>
      <c r="F12" s="99" t="s">
        <v>94</v>
      </c>
      <c r="G12" s="99" t="s">
        <v>171</v>
      </c>
      <c r="H12" s="100" t="s">
        <v>279</v>
      </c>
      <c r="I12" s="100" t="s">
        <v>280</v>
      </c>
      <c r="J12" s="100" t="s">
        <v>281</v>
      </c>
      <c r="K12" s="100" t="s">
        <v>14</v>
      </c>
      <c r="L12" s="100" t="s">
        <v>15</v>
      </c>
    </row>
    <row r="13" spans="1:12" s="68" customFormat="1" ht="42.75" hidden="1" customHeight="1">
      <c r="A13" s="65" t="s">
        <v>86</v>
      </c>
      <c r="B13" s="101" t="s">
        <v>172</v>
      </c>
      <c r="C13" s="101" t="s">
        <v>95</v>
      </c>
      <c r="D13" s="101" t="s">
        <v>84</v>
      </c>
      <c r="E13" s="101" t="s">
        <v>85</v>
      </c>
      <c r="F13" s="101" t="s">
        <v>97</v>
      </c>
      <c r="G13" s="101" t="s">
        <v>173</v>
      </c>
      <c r="H13" s="102" t="s">
        <v>254</v>
      </c>
      <c r="I13" s="102" t="s">
        <v>255</v>
      </c>
      <c r="J13" s="102" t="s">
        <v>20</v>
      </c>
      <c r="K13" s="102" t="s">
        <v>7</v>
      </c>
      <c r="L13" s="102" t="s">
        <v>23</v>
      </c>
    </row>
    <row r="14" spans="1:12" s="72" customFormat="1" ht="15.75" hidden="1" customHeight="1">
      <c r="A14" s="103" t="s">
        <v>174</v>
      </c>
      <c r="B14" s="104" t="s">
        <v>96</v>
      </c>
      <c r="C14" s="104" t="s">
        <v>96</v>
      </c>
      <c r="D14" s="104" t="s">
        <v>96</v>
      </c>
      <c r="E14" s="104" t="s">
        <v>96</v>
      </c>
      <c r="F14" s="104" t="s">
        <v>96</v>
      </c>
      <c r="G14" s="104" t="s">
        <v>96</v>
      </c>
      <c r="H14" s="146">
        <v>2693.77</v>
      </c>
      <c r="I14" s="146">
        <v>3414.41</v>
      </c>
      <c r="J14" s="146">
        <v>3381.89</v>
      </c>
      <c r="K14" s="147">
        <v>125.5</v>
      </c>
      <c r="L14" s="147">
        <v>99</v>
      </c>
    </row>
    <row r="15" spans="1:12" s="68" customFormat="1" ht="14.25">
      <c r="A15" s="105" t="s">
        <v>175</v>
      </c>
      <c r="B15" s="104" t="s">
        <v>176</v>
      </c>
      <c r="C15" s="104" t="s">
        <v>96</v>
      </c>
      <c r="D15" s="104" t="s">
        <v>96</v>
      </c>
      <c r="E15" s="104" t="s">
        <v>96</v>
      </c>
      <c r="F15" s="104" t="s">
        <v>96</v>
      </c>
      <c r="G15" s="104" t="s">
        <v>96</v>
      </c>
      <c r="H15" s="146">
        <v>2693.77</v>
      </c>
      <c r="I15" s="146">
        <v>3414.41</v>
      </c>
      <c r="J15" s="146">
        <v>3381.89</v>
      </c>
      <c r="K15" s="147">
        <v>125.5</v>
      </c>
      <c r="L15" s="147">
        <v>99</v>
      </c>
    </row>
    <row r="16" spans="1:12" s="68" customFormat="1" ht="14.25">
      <c r="A16" s="105" t="s">
        <v>100</v>
      </c>
      <c r="B16" s="104" t="s">
        <v>176</v>
      </c>
      <c r="C16" s="104" t="s">
        <v>99</v>
      </c>
      <c r="D16" s="104" t="s">
        <v>33</v>
      </c>
      <c r="E16" s="104"/>
      <c r="F16" s="104" t="s">
        <v>96</v>
      </c>
      <c r="G16" s="104" t="s">
        <v>96</v>
      </c>
      <c r="H16" s="146">
        <v>1414.96</v>
      </c>
      <c r="I16" s="146">
        <v>1798.17</v>
      </c>
      <c r="J16" s="146">
        <v>1775.95</v>
      </c>
      <c r="K16" s="147">
        <v>125.5</v>
      </c>
      <c r="L16" s="147">
        <v>98.8</v>
      </c>
    </row>
    <row r="17" spans="1:12" s="68" customFormat="1" ht="24">
      <c r="A17" s="105" t="s">
        <v>102</v>
      </c>
      <c r="B17" s="104" t="s">
        <v>176</v>
      </c>
      <c r="C17" s="104" t="s">
        <v>101</v>
      </c>
      <c r="D17" s="104" t="s">
        <v>33</v>
      </c>
      <c r="E17" s="104" t="s">
        <v>263</v>
      </c>
      <c r="F17" s="104" t="s">
        <v>96</v>
      </c>
      <c r="G17" s="104" t="s">
        <v>96</v>
      </c>
      <c r="H17" s="146">
        <v>404.39</v>
      </c>
      <c r="I17" s="146">
        <v>485</v>
      </c>
      <c r="J17" s="146">
        <v>484.22</v>
      </c>
      <c r="K17" s="147">
        <v>119.7</v>
      </c>
      <c r="L17" s="147">
        <v>99.8</v>
      </c>
    </row>
    <row r="18" spans="1:12" s="68" customFormat="1" ht="36">
      <c r="A18" s="105" t="s">
        <v>177</v>
      </c>
      <c r="B18" s="104" t="s">
        <v>176</v>
      </c>
      <c r="C18" s="104" t="s">
        <v>101</v>
      </c>
      <c r="D18" s="104" t="s">
        <v>33</v>
      </c>
      <c r="E18" s="104" t="s">
        <v>263</v>
      </c>
      <c r="F18" s="104" t="s">
        <v>178</v>
      </c>
      <c r="G18" s="104" t="s">
        <v>96</v>
      </c>
      <c r="H18" s="146">
        <v>384.86</v>
      </c>
      <c r="I18" s="146">
        <v>354</v>
      </c>
      <c r="J18" s="146">
        <v>353.22</v>
      </c>
      <c r="K18" s="147">
        <v>91.8</v>
      </c>
      <c r="L18" s="147">
        <v>99.8</v>
      </c>
    </row>
    <row r="19" spans="1:12" s="68" customFormat="1" ht="14.25">
      <c r="A19" s="105" t="s">
        <v>103</v>
      </c>
      <c r="B19" s="104" t="s">
        <v>176</v>
      </c>
      <c r="C19" s="104" t="s">
        <v>101</v>
      </c>
      <c r="D19" s="104" t="s">
        <v>33</v>
      </c>
      <c r="E19" s="104" t="s">
        <v>263</v>
      </c>
      <c r="F19" s="104" t="s">
        <v>104</v>
      </c>
      <c r="G19" s="104" t="s">
        <v>96</v>
      </c>
      <c r="H19" s="146">
        <v>384.86</v>
      </c>
      <c r="I19" s="146">
        <v>354</v>
      </c>
      <c r="J19" s="146">
        <v>353.22</v>
      </c>
      <c r="K19" s="147">
        <v>91.8</v>
      </c>
      <c r="L19" s="147">
        <v>99.8</v>
      </c>
    </row>
    <row r="20" spans="1:12" s="47" customFormat="1">
      <c r="A20" s="84" t="s">
        <v>179</v>
      </c>
      <c r="B20" s="85" t="s">
        <v>176</v>
      </c>
      <c r="C20" s="85" t="s">
        <v>101</v>
      </c>
      <c r="D20" s="85" t="s">
        <v>33</v>
      </c>
      <c r="E20" s="85" t="s">
        <v>263</v>
      </c>
      <c r="F20" s="85" t="s">
        <v>104</v>
      </c>
      <c r="G20" s="85" t="s">
        <v>180</v>
      </c>
      <c r="H20" s="77">
        <v>384.86</v>
      </c>
      <c r="I20" s="77">
        <v>354</v>
      </c>
      <c r="J20" s="77">
        <v>353.22</v>
      </c>
      <c r="K20" s="46">
        <v>91.8</v>
      </c>
      <c r="L20" s="46">
        <v>99.8</v>
      </c>
    </row>
    <row r="21" spans="1:12" s="68" customFormat="1" ht="14.25">
      <c r="A21" s="105" t="s">
        <v>181</v>
      </c>
      <c r="B21" s="104" t="s">
        <v>176</v>
      </c>
      <c r="C21" s="104" t="s">
        <v>101</v>
      </c>
      <c r="D21" s="104" t="s">
        <v>33</v>
      </c>
      <c r="E21" s="104" t="s">
        <v>263</v>
      </c>
      <c r="F21" s="104" t="s">
        <v>182</v>
      </c>
      <c r="G21" s="104" t="s">
        <v>96</v>
      </c>
      <c r="H21" s="146">
        <v>19.53</v>
      </c>
      <c r="I21" s="146">
        <v>131</v>
      </c>
      <c r="J21" s="146">
        <v>131</v>
      </c>
      <c r="K21" s="147">
        <v>670.8</v>
      </c>
      <c r="L21" s="147">
        <v>100</v>
      </c>
    </row>
    <row r="22" spans="1:12" s="68" customFormat="1" ht="24">
      <c r="A22" s="105" t="s">
        <v>105</v>
      </c>
      <c r="B22" s="104" t="s">
        <v>176</v>
      </c>
      <c r="C22" s="104" t="s">
        <v>101</v>
      </c>
      <c r="D22" s="104" t="s">
        <v>33</v>
      </c>
      <c r="E22" s="104" t="s">
        <v>263</v>
      </c>
      <c r="F22" s="104" t="s">
        <v>106</v>
      </c>
      <c r="G22" s="104" t="s">
        <v>96</v>
      </c>
      <c r="H22" s="146">
        <v>19.53</v>
      </c>
      <c r="I22" s="146">
        <v>131</v>
      </c>
      <c r="J22" s="146">
        <v>131</v>
      </c>
      <c r="K22" s="147">
        <v>670.8</v>
      </c>
      <c r="L22" s="147">
        <v>100</v>
      </c>
    </row>
    <row r="23" spans="1:12" s="47" customFormat="1">
      <c r="A23" s="84" t="s">
        <v>179</v>
      </c>
      <c r="B23" s="85" t="s">
        <v>176</v>
      </c>
      <c r="C23" s="85" t="s">
        <v>101</v>
      </c>
      <c r="D23" s="85" t="s">
        <v>33</v>
      </c>
      <c r="E23" s="85" t="s">
        <v>263</v>
      </c>
      <c r="F23" s="85" t="s">
        <v>106</v>
      </c>
      <c r="G23" s="85" t="s">
        <v>180</v>
      </c>
      <c r="H23" s="77">
        <v>19.53</v>
      </c>
      <c r="I23" s="77">
        <v>131</v>
      </c>
      <c r="J23" s="77">
        <v>131</v>
      </c>
      <c r="K23" s="46">
        <v>670.8</v>
      </c>
      <c r="L23" s="46">
        <v>100</v>
      </c>
    </row>
    <row r="24" spans="1:12" s="68" customFormat="1" ht="36">
      <c r="A24" s="105" t="s">
        <v>108</v>
      </c>
      <c r="B24" s="104" t="s">
        <v>176</v>
      </c>
      <c r="C24" s="104" t="s">
        <v>107</v>
      </c>
      <c r="D24" s="104" t="s">
        <v>33</v>
      </c>
      <c r="E24" s="104" t="s">
        <v>265</v>
      </c>
      <c r="F24" s="104" t="s">
        <v>96</v>
      </c>
      <c r="G24" s="104" t="s">
        <v>96</v>
      </c>
      <c r="H24" s="146">
        <v>965.57</v>
      </c>
      <c r="I24" s="146">
        <v>1313.17</v>
      </c>
      <c r="J24" s="146">
        <v>1291.73</v>
      </c>
      <c r="K24" s="147">
        <v>133.80000000000001</v>
      </c>
      <c r="L24" s="147">
        <v>98.4</v>
      </c>
    </row>
    <row r="25" spans="1:12" s="68" customFormat="1" ht="36">
      <c r="A25" s="105" t="s">
        <v>177</v>
      </c>
      <c r="B25" s="104" t="s">
        <v>176</v>
      </c>
      <c r="C25" s="104" t="s">
        <v>107</v>
      </c>
      <c r="D25" s="104" t="s">
        <v>33</v>
      </c>
      <c r="E25" s="104" t="s">
        <v>265</v>
      </c>
      <c r="F25" s="104" t="s">
        <v>178</v>
      </c>
      <c r="G25" s="104" t="s">
        <v>96</v>
      </c>
      <c r="H25" s="146">
        <v>682.65</v>
      </c>
      <c r="I25" s="146">
        <v>814.7</v>
      </c>
      <c r="J25" s="146">
        <v>793.26</v>
      </c>
      <c r="K25" s="147">
        <v>116.2</v>
      </c>
      <c r="L25" s="147">
        <v>97.4</v>
      </c>
    </row>
    <row r="26" spans="1:12" s="68" customFormat="1" ht="14.25">
      <c r="A26" s="105" t="s">
        <v>183</v>
      </c>
      <c r="B26" s="104" t="s">
        <v>176</v>
      </c>
      <c r="C26" s="104" t="s">
        <v>107</v>
      </c>
      <c r="D26" s="104" t="s">
        <v>33</v>
      </c>
      <c r="E26" s="104" t="s">
        <v>265</v>
      </c>
      <c r="F26" s="104" t="s">
        <v>184</v>
      </c>
      <c r="G26" s="104" t="s">
        <v>96</v>
      </c>
      <c r="H26" s="146">
        <v>682.65</v>
      </c>
      <c r="I26" s="146">
        <v>814.7</v>
      </c>
      <c r="J26" s="146">
        <v>793.26</v>
      </c>
      <c r="K26" s="147">
        <v>116.2</v>
      </c>
      <c r="L26" s="147">
        <v>97.4</v>
      </c>
    </row>
    <row r="27" spans="1:12" s="68" customFormat="1" ht="24">
      <c r="A27" s="105" t="s">
        <v>109</v>
      </c>
      <c r="B27" s="104" t="s">
        <v>176</v>
      </c>
      <c r="C27" s="104" t="s">
        <v>107</v>
      </c>
      <c r="D27" s="104" t="s">
        <v>33</v>
      </c>
      <c r="E27" s="104" t="s">
        <v>265</v>
      </c>
      <c r="F27" s="104" t="s">
        <v>110</v>
      </c>
      <c r="G27" s="104" t="s">
        <v>96</v>
      </c>
      <c r="H27" s="146">
        <v>682.65</v>
      </c>
      <c r="I27" s="146">
        <v>814.7</v>
      </c>
      <c r="J27" s="146">
        <v>793.26</v>
      </c>
      <c r="K27" s="147">
        <v>116.2</v>
      </c>
      <c r="L27" s="147">
        <v>97.4</v>
      </c>
    </row>
    <row r="28" spans="1:12" s="47" customFormat="1">
      <c r="A28" s="84" t="s">
        <v>179</v>
      </c>
      <c r="B28" s="85" t="s">
        <v>176</v>
      </c>
      <c r="C28" s="85" t="s">
        <v>107</v>
      </c>
      <c r="D28" s="85" t="s">
        <v>33</v>
      </c>
      <c r="E28" s="85" t="s">
        <v>265</v>
      </c>
      <c r="F28" s="85" t="s">
        <v>110</v>
      </c>
      <c r="G28" s="85" t="s">
        <v>180</v>
      </c>
      <c r="H28" s="77">
        <v>631.4</v>
      </c>
      <c r="I28" s="77">
        <v>717</v>
      </c>
      <c r="J28" s="77">
        <v>709.88</v>
      </c>
      <c r="K28" s="46">
        <v>112.4</v>
      </c>
      <c r="L28" s="46">
        <v>99</v>
      </c>
    </row>
    <row r="29" spans="1:12" s="47" customFormat="1" ht="24.75">
      <c r="A29" s="84" t="s">
        <v>185</v>
      </c>
      <c r="B29" s="85" t="s">
        <v>176</v>
      </c>
      <c r="C29" s="85" t="s">
        <v>107</v>
      </c>
      <c r="D29" s="85" t="s">
        <v>33</v>
      </c>
      <c r="E29" s="85" t="s">
        <v>265</v>
      </c>
      <c r="F29" s="85" t="s">
        <v>110</v>
      </c>
      <c r="G29" s="85" t="s">
        <v>186</v>
      </c>
      <c r="H29" s="77">
        <v>13.8</v>
      </c>
      <c r="I29" s="77">
        <v>18.8</v>
      </c>
      <c r="J29" s="77">
        <v>15.98</v>
      </c>
      <c r="K29" s="46">
        <v>115.8</v>
      </c>
      <c r="L29" s="46">
        <v>85</v>
      </c>
    </row>
    <row r="30" spans="1:12" s="47" customFormat="1" ht="24.75">
      <c r="A30" s="84" t="s">
        <v>187</v>
      </c>
      <c r="B30" s="85" t="s">
        <v>176</v>
      </c>
      <c r="C30" s="85" t="s">
        <v>107</v>
      </c>
      <c r="D30" s="85" t="s">
        <v>33</v>
      </c>
      <c r="E30" s="85" t="s">
        <v>265</v>
      </c>
      <c r="F30" s="85" t="s">
        <v>110</v>
      </c>
      <c r="G30" s="85" t="s">
        <v>188</v>
      </c>
      <c r="H30" s="77">
        <v>26.25</v>
      </c>
      <c r="I30" s="77">
        <v>76.89</v>
      </c>
      <c r="J30" s="77">
        <v>65.400000000000006</v>
      </c>
      <c r="K30" s="46">
        <v>249.1</v>
      </c>
      <c r="L30" s="46">
        <v>85.1</v>
      </c>
    </row>
    <row r="31" spans="1:12" s="47" customFormat="1">
      <c r="A31" s="84" t="s">
        <v>189</v>
      </c>
      <c r="B31" s="85" t="s">
        <v>176</v>
      </c>
      <c r="C31" s="85" t="s">
        <v>107</v>
      </c>
      <c r="D31" s="85" t="s">
        <v>33</v>
      </c>
      <c r="E31" s="85" t="s">
        <v>265</v>
      </c>
      <c r="F31" s="85" t="s">
        <v>110</v>
      </c>
      <c r="G31" s="85" t="s">
        <v>190</v>
      </c>
      <c r="H31" s="77">
        <v>1.59</v>
      </c>
      <c r="I31" s="77">
        <v>2.0099999999999998</v>
      </c>
      <c r="J31" s="77">
        <v>2</v>
      </c>
      <c r="K31" s="46">
        <v>125.8</v>
      </c>
      <c r="L31" s="46">
        <v>99.5</v>
      </c>
    </row>
    <row r="32" spans="1:12" s="68" customFormat="1" ht="24">
      <c r="A32" s="105" t="s">
        <v>191</v>
      </c>
      <c r="B32" s="104" t="s">
        <v>176</v>
      </c>
      <c r="C32" s="104" t="s">
        <v>107</v>
      </c>
      <c r="D32" s="104" t="s">
        <v>33</v>
      </c>
      <c r="E32" s="104" t="s">
        <v>265</v>
      </c>
      <c r="F32" s="104" t="s">
        <v>192</v>
      </c>
      <c r="G32" s="104" t="s">
        <v>96</v>
      </c>
      <c r="H32" s="146">
        <v>218.89</v>
      </c>
      <c r="I32" s="146">
        <v>279.47000000000003</v>
      </c>
      <c r="J32" s="146">
        <v>279.47000000000003</v>
      </c>
      <c r="K32" s="147">
        <v>127.7</v>
      </c>
      <c r="L32" s="147">
        <v>100</v>
      </c>
    </row>
    <row r="33" spans="1:12" s="68" customFormat="1" ht="14.25">
      <c r="A33" s="105" t="s">
        <v>193</v>
      </c>
      <c r="B33" s="104" t="s">
        <v>176</v>
      </c>
      <c r="C33" s="104" t="s">
        <v>107</v>
      </c>
      <c r="D33" s="104" t="s">
        <v>33</v>
      </c>
      <c r="E33" s="104" t="s">
        <v>265</v>
      </c>
      <c r="F33" s="104" t="s">
        <v>194</v>
      </c>
      <c r="G33" s="104" t="s">
        <v>96</v>
      </c>
      <c r="H33" s="146">
        <v>218.89</v>
      </c>
      <c r="I33" s="146">
        <v>279.47000000000003</v>
      </c>
      <c r="J33" s="146">
        <v>279.47000000000003</v>
      </c>
      <c r="K33" s="147">
        <v>127.7</v>
      </c>
      <c r="L33" s="147">
        <v>100</v>
      </c>
    </row>
    <row r="34" spans="1:12" s="68" customFormat="1" ht="48">
      <c r="A34" s="105" t="s">
        <v>111</v>
      </c>
      <c r="B34" s="104" t="s">
        <v>176</v>
      </c>
      <c r="C34" s="104" t="s">
        <v>107</v>
      </c>
      <c r="D34" s="104" t="s">
        <v>33</v>
      </c>
      <c r="E34" s="104" t="s">
        <v>265</v>
      </c>
      <c r="F34" s="104" t="s">
        <v>112</v>
      </c>
      <c r="G34" s="104" t="s">
        <v>96</v>
      </c>
      <c r="H34" s="146">
        <v>218.89</v>
      </c>
      <c r="I34" s="146">
        <v>279.47000000000003</v>
      </c>
      <c r="J34" s="146">
        <v>279.47000000000003</v>
      </c>
      <c r="K34" s="147">
        <v>127.7</v>
      </c>
      <c r="L34" s="147">
        <v>100</v>
      </c>
    </row>
    <row r="35" spans="1:12" s="47" customFormat="1">
      <c r="A35" s="84" t="s">
        <v>195</v>
      </c>
      <c r="B35" s="85" t="s">
        <v>176</v>
      </c>
      <c r="C35" s="85" t="s">
        <v>107</v>
      </c>
      <c r="D35" s="85" t="s">
        <v>33</v>
      </c>
      <c r="E35" s="85" t="s">
        <v>265</v>
      </c>
      <c r="F35" s="85" t="s">
        <v>112</v>
      </c>
      <c r="G35" s="85" t="s">
        <v>196</v>
      </c>
      <c r="H35" s="77">
        <v>218.89</v>
      </c>
      <c r="I35" s="77">
        <v>279.47000000000003</v>
      </c>
      <c r="J35" s="77">
        <v>279.47000000000003</v>
      </c>
      <c r="K35" s="46">
        <v>127.7</v>
      </c>
      <c r="L35" s="46">
        <v>100</v>
      </c>
    </row>
    <row r="36" spans="1:12" s="68" customFormat="1" ht="14.25">
      <c r="A36" s="105" t="s">
        <v>181</v>
      </c>
      <c r="B36" s="104" t="s">
        <v>176</v>
      </c>
      <c r="C36" s="104" t="s">
        <v>107</v>
      </c>
      <c r="D36" s="104" t="s">
        <v>33</v>
      </c>
      <c r="E36" s="104" t="s">
        <v>265</v>
      </c>
      <c r="F36" s="104" t="s">
        <v>182</v>
      </c>
      <c r="G36" s="104" t="s">
        <v>96</v>
      </c>
      <c r="H36" s="146">
        <v>64.03</v>
      </c>
      <c r="I36" s="146">
        <v>219</v>
      </c>
      <c r="J36" s="146">
        <v>219</v>
      </c>
      <c r="K36" s="147">
        <v>342</v>
      </c>
      <c r="L36" s="147">
        <v>100</v>
      </c>
    </row>
    <row r="37" spans="1:12" s="68" customFormat="1" ht="24">
      <c r="A37" s="105" t="s">
        <v>105</v>
      </c>
      <c r="B37" s="104" t="s">
        <v>176</v>
      </c>
      <c r="C37" s="104" t="s">
        <v>107</v>
      </c>
      <c r="D37" s="104" t="s">
        <v>33</v>
      </c>
      <c r="E37" s="104" t="s">
        <v>265</v>
      </c>
      <c r="F37" s="104" t="s">
        <v>106</v>
      </c>
      <c r="G37" s="104" t="s">
        <v>96</v>
      </c>
      <c r="H37" s="146">
        <v>64.03</v>
      </c>
      <c r="I37" s="146">
        <v>219</v>
      </c>
      <c r="J37" s="146">
        <v>219</v>
      </c>
      <c r="K37" s="147">
        <v>342</v>
      </c>
      <c r="L37" s="147">
        <v>100</v>
      </c>
    </row>
    <row r="38" spans="1:12" s="47" customFormat="1">
      <c r="A38" s="84" t="s">
        <v>179</v>
      </c>
      <c r="B38" s="85" t="s">
        <v>176</v>
      </c>
      <c r="C38" s="85" t="s">
        <v>107</v>
      </c>
      <c r="D38" s="85" t="s">
        <v>33</v>
      </c>
      <c r="E38" s="85" t="s">
        <v>265</v>
      </c>
      <c r="F38" s="85" t="s">
        <v>106</v>
      </c>
      <c r="G38" s="85" t="s">
        <v>180</v>
      </c>
      <c r="H38" s="77">
        <v>38.270000000000003</v>
      </c>
      <c r="I38" s="77">
        <v>219</v>
      </c>
      <c r="J38" s="77">
        <v>219</v>
      </c>
      <c r="K38" s="46">
        <v>572.20000000000005</v>
      </c>
      <c r="L38" s="46">
        <v>100</v>
      </c>
    </row>
    <row r="39" spans="1:12" s="68" customFormat="1" ht="14.25">
      <c r="A39" s="105" t="s">
        <v>114</v>
      </c>
      <c r="B39" s="104" t="s">
        <v>176</v>
      </c>
      <c r="C39" s="104" t="s">
        <v>113</v>
      </c>
      <c r="D39" s="104" t="s">
        <v>263</v>
      </c>
      <c r="E39" s="104"/>
      <c r="F39" s="104" t="s">
        <v>96</v>
      </c>
      <c r="G39" s="104" t="s">
        <v>96</v>
      </c>
      <c r="H39" s="146">
        <v>126.9</v>
      </c>
      <c r="I39" s="146">
        <v>131.9</v>
      </c>
      <c r="J39" s="146">
        <v>127.49</v>
      </c>
      <c r="K39" s="147">
        <v>100.5</v>
      </c>
      <c r="L39" s="147">
        <v>96.7</v>
      </c>
    </row>
    <row r="40" spans="1:12" s="68" customFormat="1" ht="14.25">
      <c r="A40" s="105" t="s">
        <v>116</v>
      </c>
      <c r="B40" s="104" t="s">
        <v>176</v>
      </c>
      <c r="C40" s="104" t="s">
        <v>115</v>
      </c>
      <c r="D40" s="104" t="s">
        <v>263</v>
      </c>
      <c r="E40" s="104" t="s">
        <v>269</v>
      </c>
      <c r="F40" s="104" t="s">
        <v>96</v>
      </c>
      <c r="G40" s="104" t="s">
        <v>96</v>
      </c>
      <c r="H40" s="146">
        <v>126.9</v>
      </c>
      <c r="I40" s="146">
        <v>131.9</v>
      </c>
      <c r="J40" s="146">
        <v>127.49</v>
      </c>
      <c r="K40" s="147">
        <v>100.5</v>
      </c>
      <c r="L40" s="147">
        <v>96.7</v>
      </c>
    </row>
    <row r="41" spans="1:12" s="68" customFormat="1" ht="14.25">
      <c r="A41" s="105" t="s">
        <v>197</v>
      </c>
      <c r="B41" s="104" t="s">
        <v>176</v>
      </c>
      <c r="C41" s="104" t="s">
        <v>115</v>
      </c>
      <c r="D41" s="104" t="s">
        <v>263</v>
      </c>
      <c r="E41" s="104" t="s">
        <v>269</v>
      </c>
      <c r="F41" s="104" t="s">
        <v>198</v>
      </c>
      <c r="G41" s="104" t="s">
        <v>96</v>
      </c>
      <c r="H41" s="146">
        <v>126.9</v>
      </c>
      <c r="I41" s="146">
        <v>131.9</v>
      </c>
      <c r="J41" s="146">
        <v>127.49</v>
      </c>
      <c r="K41" s="147">
        <v>100.5</v>
      </c>
      <c r="L41" s="147">
        <v>96.7</v>
      </c>
    </row>
    <row r="42" spans="1:12" s="68" customFormat="1" ht="24">
      <c r="A42" s="105" t="s">
        <v>117</v>
      </c>
      <c r="B42" s="104" t="s">
        <v>176</v>
      </c>
      <c r="C42" s="104" t="s">
        <v>115</v>
      </c>
      <c r="D42" s="104" t="s">
        <v>263</v>
      </c>
      <c r="E42" s="104" t="s">
        <v>269</v>
      </c>
      <c r="F42" s="104" t="s">
        <v>118</v>
      </c>
      <c r="G42" s="104" t="s">
        <v>96</v>
      </c>
      <c r="H42" s="146">
        <v>126.9</v>
      </c>
      <c r="I42" s="146">
        <v>131.9</v>
      </c>
      <c r="J42" s="146">
        <v>127.49</v>
      </c>
      <c r="K42" s="147">
        <v>100.5</v>
      </c>
      <c r="L42" s="147">
        <v>96.7</v>
      </c>
    </row>
    <row r="43" spans="1:12" s="47" customFormat="1">
      <c r="A43" s="84" t="s">
        <v>179</v>
      </c>
      <c r="B43" s="85" t="s">
        <v>176</v>
      </c>
      <c r="C43" s="85" t="s">
        <v>115</v>
      </c>
      <c r="D43" s="85" t="s">
        <v>263</v>
      </c>
      <c r="E43" s="85" t="s">
        <v>269</v>
      </c>
      <c r="F43" s="85" t="s">
        <v>118</v>
      </c>
      <c r="G43" s="85" t="s">
        <v>180</v>
      </c>
      <c r="H43" s="77">
        <v>120.2</v>
      </c>
      <c r="I43" s="77">
        <v>125</v>
      </c>
      <c r="J43" s="77">
        <v>120.59</v>
      </c>
      <c r="K43" s="46">
        <v>100.3</v>
      </c>
      <c r="L43" s="46">
        <v>96.5</v>
      </c>
    </row>
    <row r="44" spans="1:12" s="47" customFormat="1" ht="24.75">
      <c r="A44" s="84" t="s">
        <v>185</v>
      </c>
      <c r="B44" s="85" t="s">
        <v>176</v>
      </c>
      <c r="C44" s="85" t="s">
        <v>115</v>
      </c>
      <c r="D44" s="85" t="s">
        <v>263</v>
      </c>
      <c r="E44" s="85" t="s">
        <v>269</v>
      </c>
      <c r="F44" s="85" t="s">
        <v>118</v>
      </c>
      <c r="G44" s="85" t="s">
        <v>186</v>
      </c>
      <c r="H44" s="77">
        <v>4</v>
      </c>
      <c r="I44" s="77">
        <v>4.2</v>
      </c>
      <c r="J44" s="77">
        <v>4.2</v>
      </c>
      <c r="K44" s="46">
        <v>105</v>
      </c>
      <c r="L44" s="46">
        <v>100</v>
      </c>
    </row>
    <row r="45" spans="1:12" s="47" customFormat="1" ht="24.75">
      <c r="A45" s="84" t="s">
        <v>187</v>
      </c>
      <c r="B45" s="85" t="s">
        <v>176</v>
      </c>
      <c r="C45" s="85" t="s">
        <v>115</v>
      </c>
      <c r="D45" s="85" t="s">
        <v>263</v>
      </c>
      <c r="E45" s="85" t="s">
        <v>269</v>
      </c>
      <c r="F45" s="85" t="s">
        <v>118</v>
      </c>
      <c r="G45" s="85" t="s">
        <v>188</v>
      </c>
      <c r="H45" s="77">
        <v>2.7</v>
      </c>
      <c r="I45" s="77">
        <v>2.7</v>
      </c>
      <c r="J45" s="77">
        <v>2.7</v>
      </c>
      <c r="K45" s="46">
        <v>100</v>
      </c>
      <c r="L45" s="46">
        <v>100</v>
      </c>
    </row>
    <row r="46" spans="1:12" s="68" customFormat="1" ht="24">
      <c r="A46" s="105" t="s">
        <v>120</v>
      </c>
      <c r="B46" s="104" t="s">
        <v>176</v>
      </c>
      <c r="C46" s="104" t="s">
        <v>119</v>
      </c>
      <c r="D46" s="104" t="s">
        <v>269</v>
      </c>
      <c r="E46" s="104"/>
      <c r="F46" s="104" t="s">
        <v>96</v>
      </c>
      <c r="G46" s="104" t="s">
        <v>96</v>
      </c>
      <c r="H46" s="146">
        <v>113.6</v>
      </c>
      <c r="I46" s="146">
        <v>59</v>
      </c>
      <c r="J46" s="146">
        <v>59</v>
      </c>
      <c r="K46" s="147">
        <v>51.9</v>
      </c>
      <c r="L46" s="147">
        <v>100</v>
      </c>
    </row>
    <row r="47" spans="1:12" s="68" customFormat="1" ht="14.25">
      <c r="A47" s="105" t="s">
        <v>122</v>
      </c>
      <c r="B47" s="104" t="s">
        <v>176</v>
      </c>
      <c r="C47" s="104" t="s">
        <v>121</v>
      </c>
      <c r="D47" s="104" t="s">
        <v>269</v>
      </c>
      <c r="E47" s="104" t="s">
        <v>45</v>
      </c>
      <c r="F47" s="104" t="s">
        <v>96</v>
      </c>
      <c r="G47" s="104" t="s">
        <v>96</v>
      </c>
      <c r="H47" s="146">
        <v>113.6</v>
      </c>
      <c r="I47" s="146">
        <v>59</v>
      </c>
      <c r="J47" s="146">
        <v>59</v>
      </c>
      <c r="K47" s="147">
        <v>51.9</v>
      </c>
      <c r="L47" s="147">
        <v>100</v>
      </c>
    </row>
    <row r="48" spans="1:12" s="68" customFormat="1" ht="36">
      <c r="A48" s="105" t="s">
        <v>199</v>
      </c>
      <c r="B48" s="104" t="s">
        <v>176</v>
      </c>
      <c r="C48" s="104" t="s">
        <v>121</v>
      </c>
      <c r="D48" s="104" t="s">
        <v>269</v>
      </c>
      <c r="E48" s="104" t="s">
        <v>45</v>
      </c>
      <c r="F48" s="104" t="s">
        <v>200</v>
      </c>
      <c r="G48" s="104" t="s">
        <v>96</v>
      </c>
      <c r="H48" s="146"/>
      <c r="I48" s="146">
        <v>20</v>
      </c>
      <c r="J48" s="146">
        <v>20</v>
      </c>
      <c r="K48" s="147"/>
      <c r="L48" s="147">
        <v>100</v>
      </c>
    </row>
    <row r="49" spans="1:12" s="68" customFormat="1" ht="14.25">
      <c r="A49" s="105" t="s">
        <v>123</v>
      </c>
      <c r="B49" s="104" t="s">
        <v>176</v>
      </c>
      <c r="C49" s="104" t="s">
        <v>121</v>
      </c>
      <c r="D49" s="104" t="s">
        <v>269</v>
      </c>
      <c r="E49" s="104" t="s">
        <v>45</v>
      </c>
      <c r="F49" s="104" t="s">
        <v>124</v>
      </c>
      <c r="G49" s="104" t="s">
        <v>96</v>
      </c>
      <c r="H49" s="146"/>
      <c r="I49" s="146">
        <v>20</v>
      </c>
      <c r="J49" s="146">
        <v>20</v>
      </c>
      <c r="K49" s="147"/>
      <c r="L49" s="147">
        <v>100</v>
      </c>
    </row>
    <row r="50" spans="1:12" s="47" customFormat="1" ht="24.75">
      <c r="A50" s="84" t="s">
        <v>187</v>
      </c>
      <c r="B50" s="85" t="s">
        <v>176</v>
      </c>
      <c r="C50" s="85" t="s">
        <v>121</v>
      </c>
      <c r="D50" s="85" t="s">
        <v>269</v>
      </c>
      <c r="E50" s="85" t="s">
        <v>45</v>
      </c>
      <c r="F50" s="85" t="s">
        <v>124</v>
      </c>
      <c r="G50" s="85" t="s">
        <v>188</v>
      </c>
      <c r="H50" s="77"/>
      <c r="I50" s="77">
        <v>20</v>
      </c>
      <c r="J50" s="77">
        <v>20</v>
      </c>
      <c r="K50" s="46"/>
      <c r="L50" s="46">
        <v>100</v>
      </c>
    </row>
    <row r="51" spans="1:12" s="68" customFormat="1" ht="14.25">
      <c r="A51" s="105" t="s">
        <v>201</v>
      </c>
      <c r="B51" s="104" t="s">
        <v>176</v>
      </c>
      <c r="C51" s="104" t="s">
        <v>121</v>
      </c>
      <c r="D51" s="104" t="s">
        <v>269</v>
      </c>
      <c r="E51" s="104" t="s">
        <v>45</v>
      </c>
      <c r="F51" s="104" t="s">
        <v>202</v>
      </c>
      <c r="G51" s="104" t="s">
        <v>96</v>
      </c>
      <c r="H51" s="146">
        <v>113.6</v>
      </c>
      <c r="I51" s="146">
        <v>39</v>
      </c>
      <c r="J51" s="146">
        <v>39</v>
      </c>
      <c r="K51" s="147">
        <v>34.299999999999997</v>
      </c>
      <c r="L51" s="147">
        <v>100</v>
      </c>
    </row>
    <row r="52" spans="1:12" s="68" customFormat="1" ht="36">
      <c r="A52" s="105" t="s">
        <v>203</v>
      </c>
      <c r="B52" s="104" t="s">
        <v>176</v>
      </c>
      <c r="C52" s="104" t="s">
        <v>121</v>
      </c>
      <c r="D52" s="104" t="s">
        <v>269</v>
      </c>
      <c r="E52" s="104" t="s">
        <v>45</v>
      </c>
      <c r="F52" s="104" t="s">
        <v>204</v>
      </c>
      <c r="G52" s="104" t="s">
        <v>96</v>
      </c>
      <c r="H52" s="146">
        <v>113.6</v>
      </c>
      <c r="I52" s="146">
        <v>39</v>
      </c>
      <c r="J52" s="146">
        <v>39</v>
      </c>
      <c r="K52" s="147">
        <v>34.299999999999997</v>
      </c>
      <c r="L52" s="147">
        <v>100</v>
      </c>
    </row>
    <row r="53" spans="1:12" s="68" customFormat="1" ht="14.25">
      <c r="A53" s="105" t="s">
        <v>123</v>
      </c>
      <c r="B53" s="104" t="s">
        <v>176</v>
      </c>
      <c r="C53" s="104" t="s">
        <v>121</v>
      </c>
      <c r="D53" s="104" t="s">
        <v>269</v>
      </c>
      <c r="E53" s="104" t="s">
        <v>45</v>
      </c>
      <c r="F53" s="104" t="s">
        <v>125</v>
      </c>
      <c r="G53" s="104" t="s">
        <v>96</v>
      </c>
      <c r="H53" s="146">
        <v>113.6</v>
      </c>
      <c r="I53" s="146">
        <v>39</v>
      </c>
      <c r="J53" s="146">
        <v>39</v>
      </c>
      <c r="K53" s="147">
        <v>34.299999999999997</v>
      </c>
      <c r="L53" s="147">
        <v>100</v>
      </c>
    </row>
    <row r="54" spans="1:12" s="47" customFormat="1" ht="24.75">
      <c r="A54" s="84" t="s">
        <v>187</v>
      </c>
      <c r="B54" s="85" t="s">
        <v>176</v>
      </c>
      <c r="C54" s="85" t="s">
        <v>121</v>
      </c>
      <c r="D54" s="85" t="s">
        <v>269</v>
      </c>
      <c r="E54" s="85" t="s">
        <v>45</v>
      </c>
      <c r="F54" s="85" t="s">
        <v>125</v>
      </c>
      <c r="G54" s="85" t="s">
        <v>188</v>
      </c>
      <c r="H54" s="77">
        <v>113.6</v>
      </c>
      <c r="I54" s="77">
        <v>39</v>
      </c>
      <c r="J54" s="77">
        <v>39</v>
      </c>
      <c r="K54" s="46">
        <v>34.299999999999997</v>
      </c>
      <c r="L54" s="46">
        <v>100</v>
      </c>
    </row>
    <row r="55" spans="1:12" s="68" customFormat="1" ht="14.25">
      <c r="A55" s="105" t="s">
        <v>127</v>
      </c>
      <c r="B55" s="104" t="s">
        <v>176</v>
      </c>
      <c r="C55" s="104" t="s">
        <v>126</v>
      </c>
      <c r="D55" s="104" t="s">
        <v>265</v>
      </c>
      <c r="E55" s="104"/>
      <c r="F55" s="104" t="s">
        <v>96</v>
      </c>
      <c r="G55" s="104" t="s">
        <v>96</v>
      </c>
      <c r="H55" s="146">
        <v>147</v>
      </c>
      <c r="I55" s="146">
        <v>333.15</v>
      </c>
      <c r="J55" s="146">
        <v>333.15</v>
      </c>
      <c r="K55" s="147">
        <v>226.6</v>
      </c>
      <c r="L55" s="147">
        <v>100</v>
      </c>
    </row>
    <row r="56" spans="1:12" s="68" customFormat="1" ht="14.25">
      <c r="A56" s="105" t="s">
        <v>129</v>
      </c>
      <c r="B56" s="104" t="s">
        <v>176</v>
      </c>
      <c r="C56" s="104" t="s">
        <v>128</v>
      </c>
      <c r="D56" s="104" t="s">
        <v>265</v>
      </c>
      <c r="E56" s="104" t="s">
        <v>270</v>
      </c>
      <c r="F56" s="104" t="s">
        <v>96</v>
      </c>
      <c r="G56" s="104" t="s">
        <v>96</v>
      </c>
      <c r="H56" s="146">
        <v>147</v>
      </c>
      <c r="I56" s="146">
        <v>233.15</v>
      </c>
      <c r="J56" s="146">
        <v>233.15</v>
      </c>
      <c r="K56" s="147">
        <v>158.6</v>
      </c>
      <c r="L56" s="147">
        <v>100</v>
      </c>
    </row>
    <row r="57" spans="1:12" s="68" customFormat="1" ht="14.25">
      <c r="A57" s="105" t="s">
        <v>205</v>
      </c>
      <c r="B57" s="104" t="s">
        <v>176</v>
      </c>
      <c r="C57" s="104" t="s">
        <v>128</v>
      </c>
      <c r="D57" s="104" t="s">
        <v>265</v>
      </c>
      <c r="E57" s="104" t="s">
        <v>270</v>
      </c>
      <c r="F57" s="104" t="s">
        <v>206</v>
      </c>
      <c r="G57" s="104" t="s">
        <v>96</v>
      </c>
      <c r="H57" s="146">
        <v>2</v>
      </c>
      <c r="I57" s="146">
        <v>131.15</v>
      </c>
      <c r="J57" s="146">
        <v>131.15</v>
      </c>
      <c r="K57" s="147">
        <v>6557.5</v>
      </c>
      <c r="L57" s="147">
        <v>100</v>
      </c>
    </row>
    <row r="58" spans="1:12" s="68" customFormat="1" ht="14.25">
      <c r="A58" s="105" t="s">
        <v>207</v>
      </c>
      <c r="B58" s="104" t="s">
        <v>176</v>
      </c>
      <c r="C58" s="104" t="s">
        <v>128</v>
      </c>
      <c r="D58" s="104" t="s">
        <v>265</v>
      </c>
      <c r="E58" s="104" t="s">
        <v>270</v>
      </c>
      <c r="F58" s="104" t="s">
        <v>208</v>
      </c>
      <c r="G58" s="104" t="s">
        <v>96</v>
      </c>
      <c r="H58" s="146">
        <v>2</v>
      </c>
      <c r="I58" s="146">
        <v>131.15</v>
      </c>
      <c r="J58" s="146">
        <v>131.15</v>
      </c>
      <c r="K58" s="147">
        <v>6557.5</v>
      </c>
      <c r="L58" s="147">
        <v>100</v>
      </c>
    </row>
    <row r="59" spans="1:12" s="68" customFormat="1" ht="14.25">
      <c r="A59" s="105" t="s">
        <v>130</v>
      </c>
      <c r="B59" s="104" t="s">
        <v>176</v>
      </c>
      <c r="C59" s="104" t="s">
        <v>128</v>
      </c>
      <c r="D59" s="104" t="s">
        <v>265</v>
      </c>
      <c r="E59" s="104" t="s">
        <v>270</v>
      </c>
      <c r="F59" s="104" t="s">
        <v>131</v>
      </c>
      <c r="G59" s="104" t="s">
        <v>96</v>
      </c>
      <c r="H59" s="146">
        <v>2</v>
      </c>
      <c r="I59" s="146">
        <v>131.15</v>
      </c>
      <c r="J59" s="146">
        <v>131.15</v>
      </c>
      <c r="K59" s="147">
        <v>6557.5</v>
      </c>
      <c r="L59" s="147">
        <v>100</v>
      </c>
    </row>
    <row r="60" spans="1:12" s="47" customFormat="1" ht="24.75">
      <c r="A60" s="84" t="s">
        <v>187</v>
      </c>
      <c r="B60" s="85" t="s">
        <v>176</v>
      </c>
      <c r="C60" s="85" t="s">
        <v>128</v>
      </c>
      <c r="D60" s="85" t="s">
        <v>265</v>
      </c>
      <c r="E60" s="85" t="s">
        <v>270</v>
      </c>
      <c r="F60" s="85" t="s">
        <v>131</v>
      </c>
      <c r="G60" s="85" t="s">
        <v>188</v>
      </c>
      <c r="H60" s="77">
        <v>2</v>
      </c>
      <c r="I60" s="77">
        <v>131.15</v>
      </c>
      <c r="J60" s="77">
        <v>131.15</v>
      </c>
      <c r="K60" s="46">
        <v>6557.5</v>
      </c>
      <c r="L60" s="46">
        <v>100</v>
      </c>
    </row>
    <row r="61" spans="1:12" s="68" customFormat="1" ht="14.25">
      <c r="A61" s="105" t="s">
        <v>201</v>
      </c>
      <c r="B61" s="104" t="s">
        <v>176</v>
      </c>
      <c r="C61" s="104" t="s">
        <v>128</v>
      </c>
      <c r="D61" s="104" t="s">
        <v>265</v>
      </c>
      <c r="E61" s="104" t="s">
        <v>270</v>
      </c>
      <c r="F61" s="104" t="s">
        <v>202</v>
      </c>
      <c r="G61" s="104" t="s">
        <v>96</v>
      </c>
      <c r="H61" s="146">
        <v>145</v>
      </c>
      <c r="I61" s="146">
        <v>102</v>
      </c>
      <c r="J61" s="146">
        <v>102</v>
      </c>
      <c r="K61" s="147">
        <v>70.3</v>
      </c>
      <c r="L61" s="147">
        <v>100</v>
      </c>
    </row>
    <row r="62" spans="1:12" s="68" customFormat="1" ht="36">
      <c r="A62" s="105" t="s">
        <v>203</v>
      </c>
      <c r="B62" s="104" t="s">
        <v>176</v>
      </c>
      <c r="C62" s="104" t="s">
        <v>128</v>
      </c>
      <c r="D62" s="104" t="s">
        <v>265</v>
      </c>
      <c r="E62" s="104" t="s">
        <v>270</v>
      </c>
      <c r="F62" s="104" t="s">
        <v>204</v>
      </c>
      <c r="G62" s="104" t="s">
        <v>96</v>
      </c>
      <c r="H62" s="146">
        <v>145</v>
      </c>
      <c r="I62" s="146">
        <v>102</v>
      </c>
      <c r="J62" s="146">
        <v>102</v>
      </c>
      <c r="K62" s="147">
        <v>70.3</v>
      </c>
      <c r="L62" s="147">
        <v>100</v>
      </c>
    </row>
    <row r="63" spans="1:12" s="68" customFormat="1" ht="24">
      <c r="A63" s="105" t="s">
        <v>132</v>
      </c>
      <c r="B63" s="104" t="s">
        <v>176</v>
      </c>
      <c r="C63" s="104" t="s">
        <v>128</v>
      </c>
      <c r="D63" s="104" t="s">
        <v>265</v>
      </c>
      <c r="E63" s="104" t="s">
        <v>270</v>
      </c>
      <c r="F63" s="104" t="s">
        <v>133</v>
      </c>
      <c r="G63" s="104" t="s">
        <v>96</v>
      </c>
      <c r="H63" s="146">
        <v>145</v>
      </c>
      <c r="I63" s="146">
        <v>102</v>
      </c>
      <c r="J63" s="146">
        <v>102</v>
      </c>
      <c r="K63" s="147">
        <v>70.3</v>
      </c>
      <c r="L63" s="147">
        <v>100</v>
      </c>
    </row>
    <row r="64" spans="1:12" s="47" customFormat="1" ht="24.75">
      <c r="A64" s="84" t="s">
        <v>187</v>
      </c>
      <c r="B64" s="85" t="s">
        <v>176</v>
      </c>
      <c r="C64" s="85" t="s">
        <v>128</v>
      </c>
      <c r="D64" s="85" t="s">
        <v>265</v>
      </c>
      <c r="E64" s="85" t="s">
        <v>270</v>
      </c>
      <c r="F64" s="85" t="s">
        <v>133</v>
      </c>
      <c r="G64" s="85" t="s">
        <v>188</v>
      </c>
      <c r="H64" s="77">
        <v>145</v>
      </c>
      <c r="I64" s="77">
        <v>102</v>
      </c>
      <c r="J64" s="77">
        <v>102</v>
      </c>
      <c r="K64" s="46">
        <v>70.3</v>
      </c>
      <c r="L64" s="46">
        <v>100</v>
      </c>
    </row>
    <row r="65" spans="1:12" s="68" customFormat="1" ht="14.25">
      <c r="A65" s="105" t="s">
        <v>135</v>
      </c>
      <c r="B65" s="104" t="s">
        <v>176</v>
      </c>
      <c r="C65" s="104" t="s">
        <v>134</v>
      </c>
      <c r="D65" s="104" t="s">
        <v>265</v>
      </c>
      <c r="E65" s="104" t="s">
        <v>271</v>
      </c>
      <c r="F65" s="104" t="s">
        <v>96</v>
      </c>
      <c r="G65" s="104" t="s">
        <v>96</v>
      </c>
      <c r="H65" s="146"/>
      <c r="I65" s="146">
        <v>100</v>
      </c>
      <c r="J65" s="146">
        <v>100</v>
      </c>
      <c r="K65" s="147"/>
      <c r="L65" s="147">
        <v>100</v>
      </c>
    </row>
    <row r="66" spans="1:12" s="68" customFormat="1" ht="14.25">
      <c r="A66" s="105" t="s">
        <v>209</v>
      </c>
      <c r="B66" s="104" t="s">
        <v>176</v>
      </c>
      <c r="C66" s="104" t="s">
        <v>134</v>
      </c>
      <c r="D66" s="104" t="s">
        <v>265</v>
      </c>
      <c r="E66" s="104" t="s">
        <v>271</v>
      </c>
      <c r="F66" s="104" t="s">
        <v>210</v>
      </c>
      <c r="G66" s="104" t="s">
        <v>96</v>
      </c>
      <c r="H66" s="146"/>
      <c r="I66" s="146">
        <v>100</v>
      </c>
      <c r="J66" s="146">
        <v>100</v>
      </c>
      <c r="K66" s="147"/>
      <c r="L66" s="147">
        <v>100</v>
      </c>
    </row>
    <row r="67" spans="1:12" s="68" customFormat="1" ht="36">
      <c r="A67" s="105" t="s">
        <v>136</v>
      </c>
      <c r="B67" s="104" t="s">
        <v>176</v>
      </c>
      <c r="C67" s="104" t="s">
        <v>134</v>
      </c>
      <c r="D67" s="104" t="s">
        <v>265</v>
      </c>
      <c r="E67" s="104" t="s">
        <v>271</v>
      </c>
      <c r="F67" s="104" t="s">
        <v>137</v>
      </c>
      <c r="G67" s="104" t="s">
        <v>96</v>
      </c>
      <c r="H67" s="146"/>
      <c r="I67" s="146">
        <v>100</v>
      </c>
      <c r="J67" s="146">
        <v>100</v>
      </c>
      <c r="K67" s="147"/>
      <c r="L67" s="147">
        <v>100</v>
      </c>
    </row>
    <row r="68" spans="1:12" s="47" customFormat="1" ht="24.75">
      <c r="A68" s="84" t="s">
        <v>187</v>
      </c>
      <c r="B68" s="85" t="s">
        <v>176</v>
      </c>
      <c r="C68" s="85" t="s">
        <v>134</v>
      </c>
      <c r="D68" s="85" t="s">
        <v>265</v>
      </c>
      <c r="E68" s="85" t="s">
        <v>271</v>
      </c>
      <c r="F68" s="85" t="s">
        <v>137</v>
      </c>
      <c r="G68" s="85" t="s">
        <v>188</v>
      </c>
      <c r="H68" s="77"/>
      <c r="I68" s="77">
        <v>100</v>
      </c>
      <c r="J68" s="77">
        <v>100</v>
      </c>
      <c r="K68" s="46"/>
      <c r="L68" s="46">
        <v>100</v>
      </c>
    </row>
    <row r="69" spans="1:12" s="68" customFormat="1" ht="14.25">
      <c r="A69" s="105" t="s">
        <v>139</v>
      </c>
      <c r="B69" s="104" t="s">
        <v>176</v>
      </c>
      <c r="C69" s="104" t="s">
        <v>138</v>
      </c>
      <c r="D69" s="104" t="s">
        <v>272</v>
      </c>
      <c r="E69" s="104"/>
      <c r="F69" s="104" t="s">
        <v>96</v>
      </c>
      <c r="G69" s="104" t="s">
        <v>96</v>
      </c>
      <c r="H69" s="146">
        <v>125.41</v>
      </c>
      <c r="I69" s="146">
        <v>117.99</v>
      </c>
      <c r="J69" s="146">
        <v>117.16</v>
      </c>
      <c r="K69" s="147">
        <v>93.4</v>
      </c>
      <c r="L69" s="147">
        <v>99.3</v>
      </c>
    </row>
    <row r="70" spans="1:12" s="68" customFormat="1" ht="14.25">
      <c r="A70" s="105" t="s">
        <v>141</v>
      </c>
      <c r="B70" s="104" t="s">
        <v>176</v>
      </c>
      <c r="C70" s="104" t="s">
        <v>140</v>
      </c>
      <c r="D70" s="104" t="s">
        <v>272</v>
      </c>
      <c r="E70" s="104" t="s">
        <v>269</v>
      </c>
      <c r="F70" s="104" t="s">
        <v>96</v>
      </c>
      <c r="G70" s="104" t="s">
        <v>96</v>
      </c>
      <c r="H70" s="146">
        <v>125.41</v>
      </c>
      <c r="I70" s="146">
        <v>117.99</v>
      </c>
      <c r="J70" s="146">
        <v>117.16</v>
      </c>
      <c r="K70" s="147">
        <v>93.4</v>
      </c>
      <c r="L70" s="147">
        <v>99.3</v>
      </c>
    </row>
    <row r="71" spans="1:12" s="68" customFormat="1" ht="14.25">
      <c r="A71" s="105" t="s">
        <v>141</v>
      </c>
      <c r="B71" s="104" t="s">
        <v>176</v>
      </c>
      <c r="C71" s="104" t="s">
        <v>140</v>
      </c>
      <c r="D71" s="104" t="s">
        <v>272</v>
      </c>
      <c r="E71" s="104" t="s">
        <v>269</v>
      </c>
      <c r="F71" s="104" t="s">
        <v>211</v>
      </c>
      <c r="G71" s="104" t="s">
        <v>96</v>
      </c>
      <c r="H71" s="146">
        <v>54.81</v>
      </c>
      <c r="I71" s="146">
        <v>117.99</v>
      </c>
      <c r="J71" s="146">
        <v>117.16</v>
      </c>
      <c r="K71" s="147">
        <v>213.8</v>
      </c>
      <c r="L71" s="147">
        <v>99.3</v>
      </c>
    </row>
    <row r="72" spans="1:12" s="68" customFormat="1" ht="14.25">
      <c r="A72" s="105" t="s">
        <v>142</v>
      </c>
      <c r="B72" s="104" t="s">
        <v>176</v>
      </c>
      <c r="C72" s="104" t="s">
        <v>140</v>
      </c>
      <c r="D72" s="104" t="s">
        <v>272</v>
      </c>
      <c r="E72" s="104" t="s">
        <v>269</v>
      </c>
      <c r="F72" s="104" t="s">
        <v>143</v>
      </c>
      <c r="G72" s="104" t="s">
        <v>96</v>
      </c>
      <c r="H72" s="146">
        <v>54.81</v>
      </c>
      <c r="I72" s="146">
        <v>87.99</v>
      </c>
      <c r="J72" s="146">
        <v>87.26</v>
      </c>
      <c r="K72" s="147">
        <v>159.19999999999999</v>
      </c>
      <c r="L72" s="147">
        <v>99.2</v>
      </c>
    </row>
    <row r="73" spans="1:12" s="47" customFormat="1" ht="24.75">
      <c r="A73" s="84" t="s">
        <v>187</v>
      </c>
      <c r="B73" s="85" t="s">
        <v>176</v>
      </c>
      <c r="C73" s="85" t="s">
        <v>140</v>
      </c>
      <c r="D73" s="85" t="s">
        <v>272</v>
      </c>
      <c r="E73" s="85" t="s">
        <v>269</v>
      </c>
      <c r="F73" s="85" t="s">
        <v>143</v>
      </c>
      <c r="G73" s="85" t="s">
        <v>188</v>
      </c>
      <c r="H73" s="77">
        <v>54.81</v>
      </c>
      <c r="I73" s="77">
        <v>87.99</v>
      </c>
      <c r="J73" s="77">
        <v>87.26</v>
      </c>
      <c r="K73" s="46">
        <v>159.19999999999999</v>
      </c>
      <c r="L73" s="46">
        <v>99.2</v>
      </c>
    </row>
    <row r="74" spans="1:12" s="68" customFormat="1" ht="24">
      <c r="A74" s="105" t="s">
        <v>273</v>
      </c>
      <c r="B74" s="104" t="s">
        <v>176</v>
      </c>
      <c r="C74" s="104" t="s">
        <v>140</v>
      </c>
      <c r="D74" s="104" t="s">
        <v>272</v>
      </c>
      <c r="E74" s="104" t="s">
        <v>269</v>
      </c>
      <c r="F74" s="104" t="s">
        <v>274</v>
      </c>
      <c r="G74" s="104" t="s">
        <v>96</v>
      </c>
      <c r="H74" s="146"/>
      <c r="I74" s="146">
        <v>30</v>
      </c>
      <c r="J74" s="146">
        <v>29.9</v>
      </c>
      <c r="K74" s="147"/>
      <c r="L74" s="147">
        <v>99.7</v>
      </c>
    </row>
    <row r="75" spans="1:12" s="47" customFormat="1" ht="24.75">
      <c r="A75" s="84" t="s">
        <v>187</v>
      </c>
      <c r="B75" s="85" t="s">
        <v>176</v>
      </c>
      <c r="C75" s="85" t="s">
        <v>140</v>
      </c>
      <c r="D75" s="85" t="s">
        <v>272</v>
      </c>
      <c r="E75" s="85" t="s">
        <v>269</v>
      </c>
      <c r="F75" s="85" t="s">
        <v>274</v>
      </c>
      <c r="G75" s="85" t="s">
        <v>188</v>
      </c>
      <c r="H75" s="77"/>
      <c r="I75" s="77">
        <v>30</v>
      </c>
      <c r="J75" s="77">
        <v>29.9</v>
      </c>
      <c r="K75" s="46"/>
      <c r="L75" s="46">
        <v>99.7</v>
      </c>
    </row>
    <row r="76" spans="1:12" s="68" customFormat="1" ht="14.25">
      <c r="A76" s="105" t="s">
        <v>145</v>
      </c>
      <c r="B76" s="104" t="s">
        <v>176</v>
      </c>
      <c r="C76" s="104" t="s">
        <v>144</v>
      </c>
      <c r="D76" s="104" t="s">
        <v>275</v>
      </c>
      <c r="E76" s="104"/>
      <c r="F76" s="104" t="s">
        <v>96</v>
      </c>
      <c r="G76" s="104" t="s">
        <v>96</v>
      </c>
      <c r="H76" s="146"/>
      <c r="I76" s="146">
        <v>10</v>
      </c>
      <c r="J76" s="146">
        <v>9</v>
      </c>
      <c r="K76" s="147"/>
      <c r="L76" s="147">
        <v>90</v>
      </c>
    </row>
    <row r="77" spans="1:12" s="68" customFormat="1" ht="14.25">
      <c r="A77" s="105" t="s">
        <v>147</v>
      </c>
      <c r="B77" s="104" t="s">
        <v>176</v>
      </c>
      <c r="C77" s="104" t="s">
        <v>146</v>
      </c>
      <c r="D77" s="104" t="s">
        <v>275</v>
      </c>
      <c r="E77" s="104" t="s">
        <v>275</v>
      </c>
      <c r="F77" s="104" t="s">
        <v>96</v>
      </c>
      <c r="G77" s="104" t="s">
        <v>96</v>
      </c>
      <c r="H77" s="146"/>
      <c r="I77" s="146">
        <v>10</v>
      </c>
      <c r="J77" s="146">
        <v>9</v>
      </c>
      <c r="K77" s="147"/>
      <c r="L77" s="147">
        <v>90</v>
      </c>
    </row>
    <row r="78" spans="1:12" s="68" customFormat="1" ht="14.25">
      <c r="A78" s="105" t="s">
        <v>212</v>
      </c>
      <c r="B78" s="104" t="s">
        <v>176</v>
      </c>
      <c r="C78" s="104" t="s">
        <v>146</v>
      </c>
      <c r="D78" s="104" t="s">
        <v>275</v>
      </c>
      <c r="E78" s="104" t="s">
        <v>275</v>
      </c>
      <c r="F78" s="104" t="s">
        <v>213</v>
      </c>
      <c r="G78" s="104" t="s">
        <v>96</v>
      </c>
      <c r="H78" s="146"/>
      <c r="I78" s="146">
        <v>10</v>
      </c>
      <c r="J78" s="146">
        <v>9</v>
      </c>
      <c r="K78" s="147"/>
      <c r="L78" s="147">
        <v>90</v>
      </c>
    </row>
    <row r="79" spans="1:12" s="68" customFormat="1" ht="14.25">
      <c r="A79" s="105" t="s">
        <v>148</v>
      </c>
      <c r="B79" s="104" t="s">
        <v>176</v>
      </c>
      <c r="C79" s="104" t="s">
        <v>146</v>
      </c>
      <c r="D79" s="104" t="s">
        <v>275</v>
      </c>
      <c r="E79" s="104" t="s">
        <v>275</v>
      </c>
      <c r="F79" s="104" t="s">
        <v>149</v>
      </c>
      <c r="G79" s="104" t="s">
        <v>96</v>
      </c>
      <c r="H79" s="146"/>
      <c r="I79" s="146">
        <v>10</v>
      </c>
      <c r="J79" s="146">
        <v>9</v>
      </c>
      <c r="K79" s="147"/>
      <c r="L79" s="147">
        <v>90</v>
      </c>
    </row>
    <row r="80" spans="1:12" s="47" customFormat="1" ht="24.75">
      <c r="A80" s="84" t="s">
        <v>187</v>
      </c>
      <c r="B80" s="85" t="s">
        <v>176</v>
      </c>
      <c r="C80" s="85" t="s">
        <v>146</v>
      </c>
      <c r="D80" s="85" t="s">
        <v>275</v>
      </c>
      <c r="E80" s="85" t="s">
        <v>275</v>
      </c>
      <c r="F80" s="85" t="s">
        <v>149</v>
      </c>
      <c r="G80" s="85" t="s">
        <v>188</v>
      </c>
      <c r="H80" s="77"/>
      <c r="I80" s="77">
        <v>10</v>
      </c>
      <c r="J80" s="77">
        <v>9</v>
      </c>
      <c r="K80" s="46"/>
      <c r="L80" s="46">
        <v>90</v>
      </c>
    </row>
    <row r="81" spans="1:12" s="68" customFormat="1" ht="14.25">
      <c r="A81" s="105" t="s">
        <v>151</v>
      </c>
      <c r="B81" s="104" t="s">
        <v>176</v>
      </c>
      <c r="C81" s="104" t="s">
        <v>150</v>
      </c>
      <c r="D81" s="104" t="s">
        <v>276</v>
      </c>
      <c r="E81" s="104"/>
      <c r="F81" s="104" t="s">
        <v>96</v>
      </c>
      <c r="G81" s="104" t="s">
        <v>96</v>
      </c>
      <c r="H81" s="146">
        <v>765.9</v>
      </c>
      <c r="I81" s="146">
        <v>949.2</v>
      </c>
      <c r="J81" s="146">
        <v>949.2</v>
      </c>
      <c r="K81" s="147">
        <v>123.9</v>
      </c>
      <c r="L81" s="147">
        <v>100</v>
      </c>
    </row>
    <row r="82" spans="1:12" s="68" customFormat="1" ht="14.25">
      <c r="A82" s="105" t="s">
        <v>153</v>
      </c>
      <c r="B82" s="104" t="s">
        <v>176</v>
      </c>
      <c r="C82" s="104" t="s">
        <v>152</v>
      </c>
      <c r="D82" s="104" t="s">
        <v>276</v>
      </c>
      <c r="E82" s="104" t="s">
        <v>33</v>
      </c>
      <c r="F82" s="104" t="s">
        <v>96</v>
      </c>
      <c r="G82" s="104" t="s">
        <v>96</v>
      </c>
      <c r="H82" s="146">
        <v>765.9</v>
      </c>
      <c r="I82" s="146">
        <v>949.2</v>
      </c>
      <c r="J82" s="146">
        <v>949.2</v>
      </c>
      <c r="K82" s="147">
        <v>123.9</v>
      </c>
      <c r="L82" s="147">
        <v>100</v>
      </c>
    </row>
    <row r="83" spans="1:12" s="68" customFormat="1" ht="24">
      <c r="A83" s="105" t="s">
        <v>214</v>
      </c>
      <c r="B83" s="104" t="s">
        <v>176</v>
      </c>
      <c r="C83" s="104" t="s">
        <v>152</v>
      </c>
      <c r="D83" s="104" t="s">
        <v>276</v>
      </c>
      <c r="E83" s="104" t="s">
        <v>33</v>
      </c>
      <c r="F83" s="104" t="s">
        <v>215</v>
      </c>
      <c r="G83" s="104" t="s">
        <v>96</v>
      </c>
      <c r="H83" s="146">
        <v>765.9</v>
      </c>
      <c r="I83" s="146">
        <v>949.2</v>
      </c>
      <c r="J83" s="146">
        <v>949.2</v>
      </c>
      <c r="K83" s="147">
        <v>123.9</v>
      </c>
      <c r="L83" s="147">
        <v>100</v>
      </c>
    </row>
    <row r="84" spans="1:12" s="68" customFormat="1" ht="14.25">
      <c r="A84" s="105" t="s">
        <v>216</v>
      </c>
      <c r="B84" s="104" t="s">
        <v>176</v>
      </c>
      <c r="C84" s="104" t="s">
        <v>152</v>
      </c>
      <c r="D84" s="104" t="s">
        <v>276</v>
      </c>
      <c r="E84" s="104" t="s">
        <v>33</v>
      </c>
      <c r="F84" s="104" t="s">
        <v>217</v>
      </c>
      <c r="G84" s="104" t="s">
        <v>96</v>
      </c>
      <c r="H84" s="146">
        <v>765.9</v>
      </c>
      <c r="I84" s="146">
        <v>949.2</v>
      </c>
      <c r="J84" s="146">
        <v>949.2</v>
      </c>
      <c r="K84" s="147">
        <v>123.9</v>
      </c>
      <c r="L84" s="147">
        <v>100</v>
      </c>
    </row>
    <row r="85" spans="1:12" s="68" customFormat="1" ht="24">
      <c r="A85" s="105" t="s">
        <v>154</v>
      </c>
      <c r="B85" s="104" t="s">
        <v>176</v>
      </c>
      <c r="C85" s="104" t="s">
        <v>152</v>
      </c>
      <c r="D85" s="104" t="s">
        <v>276</v>
      </c>
      <c r="E85" s="104" t="s">
        <v>33</v>
      </c>
      <c r="F85" s="104" t="s">
        <v>155</v>
      </c>
      <c r="G85" s="104" t="s">
        <v>96</v>
      </c>
      <c r="H85" s="146">
        <v>765.9</v>
      </c>
      <c r="I85" s="146">
        <v>949.2</v>
      </c>
      <c r="J85" s="146">
        <v>949.2</v>
      </c>
      <c r="K85" s="147">
        <v>123.9</v>
      </c>
      <c r="L85" s="147">
        <v>100</v>
      </c>
    </row>
    <row r="86" spans="1:12" s="47" customFormat="1">
      <c r="A86" s="84" t="s">
        <v>218</v>
      </c>
      <c r="B86" s="85" t="s">
        <v>176</v>
      </c>
      <c r="C86" s="85" t="s">
        <v>152</v>
      </c>
      <c r="D86" s="85" t="s">
        <v>276</v>
      </c>
      <c r="E86" s="85" t="s">
        <v>33</v>
      </c>
      <c r="F86" s="85" t="s">
        <v>155</v>
      </c>
      <c r="G86" s="85" t="s">
        <v>219</v>
      </c>
      <c r="H86" s="77">
        <v>765.9</v>
      </c>
      <c r="I86" s="77">
        <v>949.2</v>
      </c>
      <c r="J86" s="77">
        <v>949.2</v>
      </c>
      <c r="K86" s="46">
        <v>123.9</v>
      </c>
      <c r="L86" s="46">
        <v>100</v>
      </c>
    </row>
    <row r="87" spans="1:12" s="68" customFormat="1" ht="14.25">
      <c r="A87" s="105" t="s">
        <v>157</v>
      </c>
      <c r="B87" s="104" t="s">
        <v>176</v>
      </c>
      <c r="C87" s="104" t="s">
        <v>156</v>
      </c>
      <c r="D87" s="104" t="s">
        <v>277</v>
      </c>
      <c r="E87" s="104"/>
      <c r="F87" s="104" t="s">
        <v>96</v>
      </c>
      <c r="G87" s="104" t="s">
        <v>96</v>
      </c>
      <c r="H87" s="146"/>
      <c r="I87" s="146">
        <v>15</v>
      </c>
      <c r="J87" s="146">
        <v>10.94</v>
      </c>
      <c r="K87" s="147"/>
      <c r="L87" s="147">
        <v>72.900000000000006</v>
      </c>
    </row>
    <row r="88" spans="1:12" s="68" customFormat="1" ht="14.25">
      <c r="A88" s="105" t="s">
        <v>159</v>
      </c>
      <c r="B88" s="104" t="s">
        <v>176</v>
      </c>
      <c r="C88" s="104" t="s">
        <v>158</v>
      </c>
      <c r="D88" s="104" t="s">
        <v>277</v>
      </c>
      <c r="E88" s="104" t="s">
        <v>263</v>
      </c>
      <c r="F88" s="104" t="s">
        <v>96</v>
      </c>
      <c r="G88" s="104" t="s">
        <v>96</v>
      </c>
      <c r="H88" s="146"/>
      <c r="I88" s="146">
        <v>15</v>
      </c>
      <c r="J88" s="146">
        <v>10.94</v>
      </c>
      <c r="K88" s="147"/>
      <c r="L88" s="147">
        <v>72.900000000000006</v>
      </c>
    </row>
    <row r="89" spans="1:12" s="68" customFormat="1" ht="24">
      <c r="A89" s="105" t="s">
        <v>220</v>
      </c>
      <c r="B89" s="104" t="s">
        <v>176</v>
      </c>
      <c r="C89" s="104" t="s">
        <v>158</v>
      </c>
      <c r="D89" s="104" t="s">
        <v>277</v>
      </c>
      <c r="E89" s="104" t="s">
        <v>263</v>
      </c>
      <c r="F89" s="104" t="s">
        <v>221</v>
      </c>
      <c r="G89" s="104" t="s">
        <v>96</v>
      </c>
      <c r="H89" s="146"/>
      <c r="I89" s="146">
        <v>15</v>
      </c>
      <c r="J89" s="146">
        <v>10.94</v>
      </c>
      <c r="K89" s="147"/>
      <c r="L89" s="147">
        <v>72.900000000000006</v>
      </c>
    </row>
    <row r="90" spans="1:12" s="68" customFormat="1" ht="24">
      <c r="A90" s="105" t="s">
        <v>160</v>
      </c>
      <c r="B90" s="104" t="s">
        <v>176</v>
      </c>
      <c r="C90" s="104" t="s">
        <v>158</v>
      </c>
      <c r="D90" s="104" t="s">
        <v>277</v>
      </c>
      <c r="E90" s="104" t="s">
        <v>263</v>
      </c>
      <c r="F90" s="104" t="s">
        <v>161</v>
      </c>
      <c r="G90" s="104" t="s">
        <v>96</v>
      </c>
      <c r="H90" s="146"/>
      <c r="I90" s="146">
        <v>15</v>
      </c>
      <c r="J90" s="146">
        <v>10.94</v>
      </c>
      <c r="K90" s="147"/>
      <c r="L90" s="147">
        <v>72.900000000000006</v>
      </c>
    </row>
    <row r="91" spans="1:12" s="47" customFormat="1" ht="24.75">
      <c r="A91" s="84" t="s">
        <v>187</v>
      </c>
      <c r="B91" s="85" t="s">
        <v>176</v>
      </c>
      <c r="C91" s="85" t="s">
        <v>158</v>
      </c>
      <c r="D91" s="85" t="s">
        <v>277</v>
      </c>
      <c r="E91" s="85" t="s">
        <v>263</v>
      </c>
      <c r="F91" s="85" t="s">
        <v>161</v>
      </c>
      <c r="G91" s="85" t="s">
        <v>188</v>
      </c>
      <c r="H91" s="77"/>
      <c r="I91" s="77">
        <v>15</v>
      </c>
      <c r="J91" s="77">
        <v>10.94</v>
      </c>
      <c r="K91" s="46"/>
      <c r="L91" s="46">
        <v>72.900000000000006</v>
      </c>
    </row>
    <row r="92" spans="1:12">
      <c r="A92" s="106" t="s">
        <v>162</v>
      </c>
      <c r="B92" s="106"/>
      <c r="C92" s="106"/>
      <c r="D92" s="106"/>
      <c r="E92" s="106"/>
      <c r="F92" s="106"/>
      <c r="G92" s="106"/>
      <c r="H92" s="81">
        <f>H14</f>
        <v>2693.77</v>
      </c>
      <c r="I92" s="81">
        <f>I14</f>
        <v>3414.41</v>
      </c>
      <c r="J92" s="81">
        <f>J14</f>
        <v>3381.89</v>
      </c>
      <c r="K92" s="81">
        <f>K14</f>
        <v>125.5</v>
      </c>
      <c r="L92" s="81">
        <f>L14</f>
        <v>99</v>
      </c>
    </row>
    <row r="93" spans="1:12" ht="30" customHeight="1">
      <c r="A93" s="107" t="s">
        <v>222</v>
      </c>
      <c r="B93" s="108"/>
      <c r="C93" s="108"/>
      <c r="D93" s="108"/>
      <c r="E93" s="108"/>
      <c r="F93" s="108"/>
      <c r="G93" s="108"/>
      <c r="H93" s="109"/>
      <c r="I93" s="81"/>
      <c r="J93" s="109"/>
      <c r="K93" s="81" t="str">
        <f>IF(J93&lt;&gt;0,IF(H93&lt;&gt;0,ROUND(100*J93/H93,1),""),"")</f>
        <v/>
      </c>
      <c r="L93" s="81" t="str">
        <f>IF(J93&lt;&gt;0,IF(I93&lt;&gt;0,ROUND(100*J93/I93,1),""),"")</f>
        <v/>
      </c>
    </row>
    <row r="94" spans="1:12">
      <c r="A94" s="106" t="s">
        <v>164</v>
      </c>
      <c r="B94" s="106"/>
      <c r="C94" s="106"/>
      <c r="D94" s="106"/>
      <c r="E94" s="106"/>
      <c r="F94" s="106"/>
      <c r="G94" s="106"/>
      <c r="H94" s="81">
        <f>H92+H93</f>
        <v>2693.77</v>
      </c>
      <c r="I94" s="81">
        <f>I92+I93</f>
        <v>3414.41</v>
      </c>
      <c r="J94" s="81">
        <f>J92+J93</f>
        <v>3381.89</v>
      </c>
      <c r="K94" s="81">
        <f>IF(J94&lt;&gt;0,IF(H94&lt;&gt;0,ROUND(100*J94/H94,1),""),"")</f>
        <v>125.5</v>
      </c>
      <c r="L94" s="81">
        <f>IF(J94&lt;&gt;0,IF(I94&lt;&gt;0,ROUND(100*J94/I94,1),""),"")</f>
        <v>99</v>
      </c>
    </row>
    <row r="97" spans="8:10">
      <c r="H97" s="93"/>
      <c r="J97" s="93"/>
    </row>
  </sheetData>
  <mergeCells count="3">
    <mergeCell ref="A7:L7"/>
    <mergeCell ref="A8:L8"/>
    <mergeCell ref="A9:L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07"/>
  <sheetViews>
    <sheetView view="pageLayout" topLeftCell="A2" zoomScaleNormal="100" workbookViewId="0">
      <selection activeCell="K9" sqref="K9"/>
    </sheetView>
  </sheetViews>
  <sheetFormatPr defaultRowHeight="15"/>
  <cols>
    <col min="1" max="1" width="41.85546875" style="12" customWidth="1"/>
    <col min="2" max="2" width="5.85546875" style="12" customWidth="1"/>
    <col min="3" max="3" width="9.140625" style="12"/>
    <col min="4" max="4" width="5.7109375" style="12" customWidth="1"/>
    <col min="5" max="5" width="11.85546875" style="40" hidden="1" customWidth="1"/>
    <col min="6" max="6" width="11.85546875" customWidth="1"/>
    <col min="7" max="7" width="11.7109375" style="40" customWidth="1"/>
    <col min="8" max="8" width="9.7109375" style="40" hidden="1" customWidth="1"/>
    <col min="9" max="9" width="10" style="40" customWidth="1"/>
  </cols>
  <sheetData>
    <row r="1" spans="1:12" s="113" customFormat="1" ht="14.25" hidden="1" customHeight="1">
      <c r="A1" s="110"/>
      <c r="B1" s="111"/>
      <c r="C1" s="111"/>
      <c r="D1" s="111"/>
      <c r="E1" s="112"/>
      <c r="F1" s="112"/>
      <c r="G1" s="112"/>
      <c r="H1" s="112"/>
      <c r="I1" s="112"/>
    </row>
    <row r="2" spans="1:12" ht="12.75" customHeight="1">
      <c r="B2" s="87"/>
      <c r="C2" s="87"/>
      <c r="D2" s="87"/>
      <c r="F2" s="87"/>
      <c r="G2" s="87"/>
      <c r="I2" s="87" t="s">
        <v>287</v>
      </c>
    </row>
    <row r="3" spans="1:12" ht="12.75" customHeight="1">
      <c r="B3" s="88"/>
      <c r="C3" s="88"/>
      <c r="D3" s="88"/>
      <c r="F3" s="88"/>
      <c r="G3" s="88"/>
      <c r="I3" s="88" t="s">
        <v>1</v>
      </c>
      <c r="J3" s="114"/>
    </row>
    <row r="4" spans="1:12" ht="12.75" customHeight="1">
      <c r="B4" s="90"/>
      <c r="C4" s="90"/>
      <c r="D4" s="90"/>
      <c r="F4" s="90"/>
      <c r="G4" s="90"/>
      <c r="I4" s="90" t="str">
        <f>CONCATENATE("МО ","""",LEFT(F13,FIND("*",F13,1)-1),""" ")</f>
        <v xml:space="preserve">МО "Чепецкое" </v>
      </c>
    </row>
    <row r="5" spans="1:12" ht="12.75" customHeight="1">
      <c r="B5" s="115"/>
      <c r="C5" s="115"/>
      <c r="D5" s="115"/>
      <c r="F5" s="115"/>
      <c r="G5" s="154" t="s">
        <v>291</v>
      </c>
      <c r="I5" s="89"/>
    </row>
    <row r="6" spans="1:12" ht="12.75" customHeight="1">
      <c r="A6" s="116"/>
      <c r="B6" s="117"/>
      <c r="C6" s="117"/>
      <c r="D6" s="117"/>
      <c r="E6" s="118"/>
      <c r="F6" s="118"/>
      <c r="G6" s="118"/>
      <c r="H6" s="118"/>
      <c r="I6" s="118"/>
    </row>
    <row r="7" spans="1:12" ht="12.75" customHeight="1">
      <c r="A7" s="156" t="s">
        <v>2</v>
      </c>
      <c r="B7" s="156"/>
      <c r="C7" s="156"/>
      <c r="D7" s="156"/>
      <c r="E7" s="156"/>
      <c r="F7" s="156"/>
      <c r="G7" s="156"/>
      <c r="H7" s="156"/>
      <c r="I7" s="156"/>
    </row>
    <row r="8" spans="1:12" ht="30" customHeight="1">
      <c r="A8" s="160" t="s">
        <v>223</v>
      </c>
      <c r="B8" s="160"/>
      <c r="C8" s="160"/>
      <c r="D8" s="160"/>
      <c r="E8" s="160"/>
      <c r="F8" s="160"/>
      <c r="G8" s="160"/>
      <c r="H8" s="160"/>
      <c r="I8" s="160"/>
    </row>
    <row r="9" spans="1:12" ht="16.5" customHeight="1">
      <c r="A9" s="157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"Чепецкое"   за 2013 год</v>
      </c>
      <c r="B9" s="157"/>
      <c r="C9" s="157"/>
      <c r="D9" s="157"/>
      <c r="E9" s="157"/>
      <c r="F9" s="157"/>
      <c r="G9" s="157"/>
      <c r="H9" s="157"/>
      <c r="I9" s="157"/>
    </row>
    <row r="10" spans="1:12" ht="12.75" customHeight="1">
      <c r="A10" s="116"/>
      <c r="B10" s="116"/>
      <c r="C10" s="116"/>
      <c r="D10" s="116"/>
      <c r="E10" s="55"/>
      <c r="G10" s="55"/>
      <c r="H10" s="55"/>
      <c r="I10" s="55" t="s">
        <v>166</v>
      </c>
      <c r="J10" s="55"/>
      <c r="L10" s="118"/>
    </row>
    <row r="11" spans="1:12" s="121" customFormat="1" ht="75" customHeight="1">
      <c r="A11" s="119" t="s">
        <v>224</v>
      </c>
      <c r="B11" s="120" t="s">
        <v>225</v>
      </c>
      <c r="C11" s="120" t="s">
        <v>168</v>
      </c>
      <c r="D11" s="120" t="s">
        <v>169</v>
      </c>
      <c r="E11" s="59" t="str">
        <f>CONCATENATE("Исполнение на ",RIGHT(E13,10))</f>
        <v>Исполнение на 01.01.2013</v>
      </c>
      <c r="F11" s="60" t="str">
        <f>CONCATENATE("Уточнённый план на ",IF(MID(F13,FIND("*",F13,1)+4,2)="01",CONCATENATE(TEXT(VALUE(RIGHT(F13,4)-1),"0000")," год"),CONCATENATE(RIGHT(F13,4)," год")))</f>
        <v>Уточнённый план на 2013 год</v>
      </c>
      <c r="G11" s="59" t="str">
        <f>CONCATENATE("Исполнение на ",RIGHT(F13,10))</f>
        <v>Исполнение на 01.01.2014</v>
      </c>
      <c r="H11" s="60" t="s">
        <v>87</v>
      </c>
      <c r="I11" s="60" t="s">
        <v>226</v>
      </c>
    </row>
    <row r="12" spans="1:12" s="124" customFormat="1" ht="12" hidden="1" customHeight="1">
      <c r="A12" s="122" t="s">
        <v>93</v>
      </c>
      <c r="B12" s="122" t="s">
        <v>89</v>
      </c>
      <c r="C12" s="122" t="s">
        <v>94</v>
      </c>
      <c r="D12" s="122" t="s">
        <v>171</v>
      </c>
      <c r="E12" s="63" t="s">
        <v>282</v>
      </c>
      <c r="F12" s="123" t="s">
        <v>283</v>
      </c>
      <c r="G12" s="63" t="s">
        <v>284</v>
      </c>
      <c r="H12" s="63" t="s">
        <v>14</v>
      </c>
      <c r="I12" s="63" t="s">
        <v>15</v>
      </c>
    </row>
    <row r="13" spans="1:12" s="113" customFormat="1" ht="38.25" hidden="1" customHeight="1">
      <c r="A13" s="125" t="s">
        <v>86</v>
      </c>
      <c r="B13" s="125" t="s">
        <v>95</v>
      </c>
      <c r="C13" s="125" t="s">
        <v>97</v>
      </c>
      <c r="D13" s="125" t="s">
        <v>173</v>
      </c>
      <c r="E13" s="67" t="s">
        <v>254</v>
      </c>
      <c r="F13" s="126" t="s">
        <v>255</v>
      </c>
      <c r="G13" s="67" t="s">
        <v>20</v>
      </c>
      <c r="H13" s="67" t="s">
        <v>7</v>
      </c>
      <c r="I13" s="67" t="s">
        <v>23</v>
      </c>
    </row>
    <row r="14" spans="1:12" s="34" customFormat="1" ht="15" hidden="1" customHeight="1">
      <c r="A14" s="127" t="s">
        <v>98</v>
      </c>
      <c r="B14" s="128" t="s">
        <v>96</v>
      </c>
      <c r="C14" s="128" t="s">
        <v>96</v>
      </c>
      <c r="D14" s="128" t="s">
        <v>96</v>
      </c>
      <c r="E14" s="151">
        <v>2693.77</v>
      </c>
      <c r="F14" s="151">
        <v>3414.41</v>
      </c>
      <c r="G14" s="151">
        <v>3381.89</v>
      </c>
      <c r="H14" s="152">
        <v>125.5</v>
      </c>
      <c r="I14" s="152">
        <v>99</v>
      </c>
    </row>
    <row r="15" spans="1:12" s="113" customFormat="1" ht="14.25">
      <c r="A15" s="127" t="s">
        <v>100</v>
      </c>
      <c r="B15" s="128" t="s">
        <v>99</v>
      </c>
      <c r="C15" s="128" t="s">
        <v>96</v>
      </c>
      <c r="D15" s="128" t="s">
        <v>96</v>
      </c>
      <c r="E15" s="151">
        <v>1414.96</v>
      </c>
      <c r="F15" s="151">
        <v>1798.17</v>
      </c>
      <c r="G15" s="151">
        <v>1775.95</v>
      </c>
      <c r="H15" s="152">
        <v>125.5</v>
      </c>
      <c r="I15" s="152">
        <v>98.8</v>
      </c>
    </row>
    <row r="16" spans="1:12" s="113" customFormat="1" ht="32.25">
      <c r="A16" s="127" t="s">
        <v>102</v>
      </c>
      <c r="B16" s="128" t="s">
        <v>101</v>
      </c>
      <c r="C16" s="128" t="s">
        <v>96</v>
      </c>
      <c r="D16" s="128" t="s">
        <v>96</v>
      </c>
      <c r="E16" s="151">
        <v>404.39</v>
      </c>
      <c r="F16" s="151">
        <v>485</v>
      </c>
      <c r="G16" s="151">
        <v>484.22</v>
      </c>
      <c r="H16" s="152">
        <v>119.7</v>
      </c>
      <c r="I16" s="152">
        <v>99.8</v>
      </c>
    </row>
    <row r="17" spans="1:9" s="113" customFormat="1" ht="45">
      <c r="A17" s="110" t="s">
        <v>177</v>
      </c>
      <c r="B17" s="111" t="s">
        <v>101</v>
      </c>
      <c r="C17" s="111" t="s">
        <v>178</v>
      </c>
      <c r="D17" s="111" t="s">
        <v>96</v>
      </c>
      <c r="E17" s="129">
        <v>384.86</v>
      </c>
      <c r="F17" s="129">
        <v>354</v>
      </c>
      <c r="G17" s="129">
        <v>353.22</v>
      </c>
      <c r="H17" s="112">
        <v>91.8</v>
      </c>
      <c r="I17" s="112">
        <v>99.8</v>
      </c>
    </row>
    <row r="18" spans="1:9" s="113" customFormat="1" ht="14.25">
      <c r="A18" s="110" t="s">
        <v>103</v>
      </c>
      <c r="B18" s="111" t="s">
        <v>101</v>
      </c>
      <c r="C18" s="111" t="s">
        <v>104</v>
      </c>
      <c r="D18" s="111" t="s">
        <v>96</v>
      </c>
      <c r="E18" s="129">
        <v>384.86</v>
      </c>
      <c r="F18" s="129">
        <v>354</v>
      </c>
      <c r="G18" s="129">
        <v>353.22</v>
      </c>
      <c r="H18" s="112">
        <v>91.8</v>
      </c>
      <c r="I18" s="112">
        <v>99.8</v>
      </c>
    </row>
    <row r="19" spans="1:9" s="113" customFormat="1" ht="14.25">
      <c r="A19" s="110" t="s">
        <v>179</v>
      </c>
      <c r="B19" s="111" t="s">
        <v>101</v>
      </c>
      <c r="C19" s="111" t="s">
        <v>104</v>
      </c>
      <c r="D19" s="111" t="s">
        <v>180</v>
      </c>
      <c r="E19" s="129">
        <v>384.86</v>
      </c>
      <c r="F19" s="129">
        <v>354</v>
      </c>
      <c r="G19" s="129">
        <v>353.22</v>
      </c>
      <c r="H19" s="112">
        <v>91.8</v>
      </c>
      <c r="I19" s="112">
        <v>99.8</v>
      </c>
    </row>
    <row r="20" spans="1:9" s="113" customFormat="1" ht="14.25">
      <c r="A20" s="110" t="s">
        <v>181</v>
      </c>
      <c r="B20" s="111" t="s">
        <v>101</v>
      </c>
      <c r="C20" s="111" t="s">
        <v>182</v>
      </c>
      <c r="D20" s="111" t="s">
        <v>96</v>
      </c>
      <c r="E20" s="129">
        <v>19.53</v>
      </c>
      <c r="F20" s="129">
        <v>131</v>
      </c>
      <c r="G20" s="129">
        <v>131</v>
      </c>
      <c r="H20" s="112">
        <v>670.8</v>
      </c>
      <c r="I20" s="112">
        <v>100</v>
      </c>
    </row>
    <row r="21" spans="1:9" s="113" customFormat="1" ht="22.5">
      <c r="A21" s="110" t="s">
        <v>105</v>
      </c>
      <c r="B21" s="111" t="s">
        <v>101</v>
      </c>
      <c r="C21" s="111" t="s">
        <v>106</v>
      </c>
      <c r="D21" s="111" t="s">
        <v>96</v>
      </c>
      <c r="E21" s="129">
        <v>19.53</v>
      </c>
      <c r="F21" s="129">
        <v>131</v>
      </c>
      <c r="G21" s="129">
        <v>131</v>
      </c>
      <c r="H21" s="112">
        <v>670.8</v>
      </c>
      <c r="I21" s="112">
        <v>100</v>
      </c>
    </row>
    <row r="22" spans="1:9" s="113" customFormat="1" ht="14.25">
      <c r="A22" s="110" t="s">
        <v>179</v>
      </c>
      <c r="B22" s="111" t="s">
        <v>101</v>
      </c>
      <c r="C22" s="111" t="s">
        <v>106</v>
      </c>
      <c r="D22" s="111" t="s">
        <v>180</v>
      </c>
      <c r="E22" s="129">
        <v>19.53</v>
      </c>
      <c r="F22" s="129">
        <v>131</v>
      </c>
      <c r="G22" s="129">
        <v>131</v>
      </c>
      <c r="H22" s="112">
        <v>670.8</v>
      </c>
      <c r="I22" s="112">
        <v>100</v>
      </c>
    </row>
    <row r="23" spans="1:9" s="113" customFormat="1" ht="42.75">
      <c r="A23" s="127" t="s">
        <v>108</v>
      </c>
      <c r="B23" s="128" t="s">
        <v>107</v>
      </c>
      <c r="C23" s="128" t="s">
        <v>96</v>
      </c>
      <c r="D23" s="128" t="s">
        <v>96</v>
      </c>
      <c r="E23" s="151">
        <v>965.57</v>
      </c>
      <c r="F23" s="151">
        <v>1313.17</v>
      </c>
      <c r="G23" s="151">
        <v>1291.73</v>
      </c>
      <c r="H23" s="152">
        <v>133.80000000000001</v>
      </c>
      <c r="I23" s="152">
        <v>98.4</v>
      </c>
    </row>
    <row r="24" spans="1:9" s="113" customFormat="1" ht="45">
      <c r="A24" s="110" t="s">
        <v>177</v>
      </c>
      <c r="B24" s="111" t="s">
        <v>107</v>
      </c>
      <c r="C24" s="111" t="s">
        <v>178</v>
      </c>
      <c r="D24" s="111" t="s">
        <v>96</v>
      </c>
      <c r="E24" s="129">
        <v>682.65</v>
      </c>
      <c r="F24" s="129">
        <v>814.7</v>
      </c>
      <c r="G24" s="129">
        <v>793.26</v>
      </c>
      <c r="H24" s="112">
        <v>116.2</v>
      </c>
      <c r="I24" s="112">
        <v>97.4</v>
      </c>
    </row>
    <row r="25" spans="1:9" s="113" customFormat="1" ht="14.25">
      <c r="A25" s="110" t="s">
        <v>183</v>
      </c>
      <c r="B25" s="111" t="s">
        <v>107</v>
      </c>
      <c r="C25" s="111" t="s">
        <v>184</v>
      </c>
      <c r="D25" s="111" t="s">
        <v>96</v>
      </c>
      <c r="E25" s="129">
        <v>682.65</v>
      </c>
      <c r="F25" s="129">
        <v>814.7</v>
      </c>
      <c r="G25" s="129">
        <v>793.26</v>
      </c>
      <c r="H25" s="112">
        <v>116.2</v>
      </c>
      <c r="I25" s="112">
        <v>97.4</v>
      </c>
    </row>
    <row r="26" spans="1:9" s="113" customFormat="1" ht="22.5">
      <c r="A26" s="110" t="s">
        <v>109</v>
      </c>
      <c r="B26" s="111" t="s">
        <v>107</v>
      </c>
      <c r="C26" s="111" t="s">
        <v>110</v>
      </c>
      <c r="D26" s="111" t="s">
        <v>96</v>
      </c>
      <c r="E26" s="129">
        <v>682.65</v>
      </c>
      <c r="F26" s="129">
        <v>814.7</v>
      </c>
      <c r="G26" s="129">
        <v>793.26</v>
      </c>
      <c r="H26" s="112">
        <v>116.2</v>
      </c>
      <c r="I26" s="112">
        <v>97.4</v>
      </c>
    </row>
    <row r="27" spans="1:9" s="113" customFormat="1" ht="14.25">
      <c r="A27" s="110" t="s">
        <v>179</v>
      </c>
      <c r="B27" s="111" t="s">
        <v>107</v>
      </c>
      <c r="C27" s="111" t="s">
        <v>110</v>
      </c>
      <c r="D27" s="111" t="s">
        <v>180</v>
      </c>
      <c r="E27" s="129">
        <v>631.4</v>
      </c>
      <c r="F27" s="129">
        <v>717</v>
      </c>
      <c r="G27" s="129">
        <v>709.88</v>
      </c>
      <c r="H27" s="112">
        <v>112.4</v>
      </c>
      <c r="I27" s="112">
        <v>99</v>
      </c>
    </row>
    <row r="28" spans="1:9" s="113" customFormat="1" ht="22.5">
      <c r="A28" s="110" t="s">
        <v>227</v>
      </c>
      <c r="B28" s="111" t="s">
        <v>107</v>
      </c>
      <c r="C28" s="111" t="s">
        <v>110</v>
      </c>
      <c r="D28" s="111" t="s">
        <v>228</v>
      </c>
      <c r="E28" s="129">
        <v>9.61</v>
      </c>
      <c r="F28" s="129"/>
      <c r="G28" s="129"/>
      <c r="H28" s="112">
        <v>0</v>
      </c>
      <c r="I28" s="112"/>
    </row>
    <row r="29" spans="1:9" s="113" customFormat="1" ht="22.5">
      <c r="A29" s="110" t="s">
        <v>185</v>
      </c>
      <c r="B29" s="111" t="s">
        <v>107</v>
      </c>
      <c r="C29" s="111" t="s">
        <v>110</v>
      </c>
      <c r="D29" s="111" t="s">
        <v>186</v>
      </c>
      <c r="E29" s="129">
        <v>13.8</v>
      </c>
      <c r="F29" s="129">
        <v>18.8</v>
      </c>
      <c r="G29" s="129">
        <v>15.98</v>
      </c>
      <c r="H29" s="112">
        <v>115.8</v>
      </c>
      <c r="I29" s="112">
        <v>85</v>
      </c>
    </row>
    <row r="30" spans="1:9" s="113" customFormat="1" ht="22.5">
      <c r="A30" s="110" t="s">
        <v>187</v>
      </c>
      <c r="B30" s="111" t="s">
        <v>107</v>
      </c>
      <c r="C30" s="111" t="s">
        <v>110</v>
      </c>
      <c r="D30" s="111" t="s">
        <v>188</v>
      </c>
      <c r="E30" s="129">
        <v>26.25</v>
      </c>
      <c r="F30" s="129">
        <v>76.89</v>
      </c>
      <c r="G30" s="129">
        <v>65.400000000000006</v>
      </c>
      <c r="H30" s="112">
        <v>249.1</v>
      </c>
      <c r="I30" s="112">
        <v>85.1</v>
      </c>
    </row>
    <row r="31" spans="1:9" s="113" customFormat="1" ht="14.25">
      <c r="A31" s="110" t="s">
        <v>189</v>
      </c>
      <c r="B31" s="111" t="s">
        <v>107</v>
      </c>
      <c r="C31" s="111" t="s">
        <v>110</v>
      </c>
      <c r="D31" s="111" t="s">
        <v>190</v>
      </c>
      <c r="E31" s="129">
        <v>1.59</v>
      </c>
      <c r="F31" s="129">
        <v>2.0099999999999998</v>
      </c>
      <c r="G31" s="129">
        <v>2</v>
      </c>
      <c r="H31" s="112">
        <v>125.8</v>
      </c>
      <c r="I31" s="112">
        <v>99.5</v>
      </c>
    </row>
    <row r="32" spans="1:9" s="113" customFormat="1" ht="22.5">
      <c r="A32" s="110" t="s">
        <v>191</v>
      </c>
      <c r="B32" s="111" t="s">
        <v>107</v>
      </c>
      <c r="C32" s="111" t="s">
        <v>192</v>
      </c>
      <c r="D32" s="111" t="s">
        <v>96</v>
      </c>
      <c r="E32" s="129">
        <v>218.89</v>
      </c>
      <c r="F32" s="129">
        <v>279.47000000000003</v>
      </c>
      <c r="G32" s="129">
        <v>279.47000000000003</v>
      </c>
      <c r="H32" s="112">
        <v>127.7</v>
      </c>
      <c r="I32" s="112">
        <v>100</v>
      </c>
    </row>
    <row r="33" spans="1:9" s="113" customFormat="1" ht="14.25">
      <c r="A33" s="110" t="s">
        <v>193</v>
      </c>
      <c r="B33" s="111" t="s">
        <v>107</v>
      </c>
      <c r="C33" s="111" t="s">
        <v>194</v>
      </c>
      <c r="D33" s="111" t="s">
        <v>96</v>
      </c>
      <c r="E33" s="129">
        <v>218.89</v>
      </c>
      <c r="F33" s="129">
        <v>279.47000000000003</v>
      </c>
      <c r="G33" s="129">
        <v>279.47000000000003</v>
      </c>
      <c r="H33" s="112">
        <v>127.7</v>
      </c>
      <c r="I33" s="112">
        <v>100</v>
      </c>
    </row>
    <row r="34" spans="1:9" s="113" customFormat="1" ht="45">
      <c r="A34" s="110" t="s">
        <v>111</v>
      </c>
      <c r="B34" s="111" t="s">
        <v>107</v>
      </c>
      <c r="C34" s="111" t="s">
        <v>112</v>
      </c>
      <c r="D34" s="111" t="s">
        <v>96</v>
      </c>
      <c r="E34" s="129">
        <v>218.89</v>
      </c>
      <c r="F34" s="129">
        <v>279.47000000000003</v>
      </c>
      <c r="G34" s="129">
        <v>279.47000000000003</v>
      </c>
      <c r="H34" s="112">
        <v>127.7</v>
      </c>
      <c r="I34" s="112">
        <v>100</v>
      </c>
    </row>
    <row r="35" spans="1:9" s="113" customFormat="1" ht="22.5">
      <c r="A35" s="110" t="s">
        <v>195</v>
      </c>
      <c r="B35" s="111" t="s">
        <v>107</v>
      </c>
      <c r="C35" s="111" t="s">
        <v>112</v>
      </c>
      <c r="D35" s="111" t="s">
        <v>196</v>
      </c>
      <c r="E35" s="129">
        <v>218.89</v>
      </c>
      <c r="F35" s="129">
        <v>279.47000000000003</v>
      </c>
      <c r="G35" s="129">
        <v>279.47000000000003</v>
      </c>
      <c r="H35" s="112">
        <v>127.7</v>
      </c>
      <c r="I35" s="112">
        <v>100</v>
      </c>
    </row>
    <row r="36" spans="1:9" s="113" customFormat="1" ht="14.25">
      <c r="A36" s="110" t="s">
        <v>181</v>
      </c>
      <c r="B36" s="111" t="s">
        <v>107</v>
      </c>
      <c r="C36" s="111" t="s">
        <v>182</v>
      </c>
      <c r="D36" s="111" t="s">
        <v>96</v>
      </c>
      <c r="E36" s="129">
        <v>64.03</v>
      </c>
      <c r="F36" s="129">
        <v>219</v>
      </c>
      <c r="G36" s="129">
        <v>219</v>
      </c>
      <c r="H36" s="112">
        <v>342</v>
      </c>
      <c r="I36" s="112">
        <v>100</v>
      </c>
    </row>
    <row r="37" spans="1:9" s="113" customFormat="1" ht="22.5">
      <c r="A37" s="110" t="s">
        <v>105</v>
      </c>
      <c r="B37" s="111" t="s">
        <v>107</v>
      </c>
      <c r="C37" s="111" t="s">
        <v>106</v>
      </c>
      <c r="D37" s="111" t="s">
        <v>96</v>
      </c>
      <c r="E37" s="129">
        <v>64.03</v>
      </c>
      <c r="F37" s="129">
        <v>219</v>
      </c>
      <c r="G37" s="129">
        <v>219</v>
      </c>
      <c r="H37" s="112">
        <v>342</v>
      </c>
      <c r="I37" s="112">
        <v>100</v>
      </c>
    </row>
    <row r="38" spans="1:9" s="113" customFormat="1" ht="14.25">
      <c r="A38" s="110" t="s">
        <v>179</v>
      </c>
      <c r="B38" s="111" t="s">
        <v>107</v>
      </c>
      <c r="C38" s="111" t="s">
        <v>106</v>
      </c>
      <c r="D38" s="111" t="s">
        <v>180</v>
      </c>
      <c r="E38" s="129">
        <v>38.270000000000003</v>
      </c>
      <c r="F38" s="129">
        <v>219</v>
      </c>
      <c r="G38" s="129">
        <v>219</v>
      </c>
      <c r="H38" s="112">
        <v>572.20000000000005</v>
      </c>
      <c r="I38" s="112">
        <v>100</v>
      </c>
    </row>
    <row r="39" spans="1:9" s="113" customFormat="1" ht="22.5">
      <c r="A39" s="110" t="s">
        <v>185</v>
      </c>
      <c r="B39" s="111" t="s">
        <v>107</v>
      </c>
      <c r="C39" s="111" t="s">
        <v>106</v>
      </c>
      <c r="D39" s="111" t="s">
        <v>186</v>
      </c>
      <c r="E39" s="129">
        <v>9.76</v>
      </c>
      <c r="F39" s="129"/>
      <c r="G39" s="129"/>
      <c r="H39" s="112">
        <v>0</v>
      </c>
      <c r="I39" s="112"/>
    </row>
    <row r="40" spans="1:9" s="113" customFormat="1" ht="22.5">
      <c r="A40" s="110" t="s">
        <v>187</v>
      </c>
      <c r="B40" s="111" t="s">
        <v>107</v>
      </c>
      <c r="C40" s="111" t="s">
        <v>106</v>
      </c>
      <c r="D40" s="111" t="s">
        <v>188</v>
      </c>
      <c r="E40" s="129">
        <v>16</v>
      </c>
      <c r="F40" s="129"/>
      <c r="G40" s="129"/>
      <c r="H40" s="112">
        <v>0</v>
      </c>
      <c r="I40" s="112"/>
    </row>
    <row r="41" spans="1:9" s="113" customFormat="1" ht="14.25">
      <c r="A41" s="127" t="s">
        <v>268</v>
      </c>
      <c r="B41" s="128" t="s">
        <v>266</v>
      </c>
      <c r="C41" s="128" t="s">
        <v>96</v>
      </c>
      <c r="D41" s="128" t="s">
        <v>96</v>
      </c>
      <c r="E41" s="151">
        <v>45</v>
      </c>
      <c r="F41" s="151"/>
      <c r="G41" s="151"/>
      <c r="H41" s="152">
        <v>0</v>
      </c>
      <c r="I41" s="152"/>
    </row>
    <row r="42" spans="1:9" s="113" customFormat="1" ht="22.5">
      <c r="A42" s="110" t="s">
        <v>191</v>
      </c>
      <c r="B42" s="111" t="s">
        <v>266</v>
      </c>
      <c r="C42" s="111" t="s">
        <v>192</v>
      </c>
      <c r="D42" s="111" t="s">
        <v>96</v>
      </c>
      <c r="E42" s="129">
        <v>45</v>
      </c>
      <c r="F42" s="129"/>
      <c r="G42" s="129"/>
      <c r="H42" s="112">
        <v>0</v>
      </c>
      <c r="I42" s="112"/>
    </row>
    <row r="43" spans="1:9" s="113" customFormat="1" ht="22.5">
      <c r="A43" s="110" t="s">
        <v>285</v>
      </c>
      <c r="B43" s="111" t="s">
        <v>266</v>
      </c>
      <c r="C43" s="111" t="s">
        <v>286</v>
      </c>
      <c r="D43" s="111" t="s">
        <v>96</v>
      </c>
      <c r="E43" s="129">
        <v>45</v>
      </c>
      <c r="F43" s="129"/>
      <c r="G43" s="129"/>
      <c r="H43" s="112">
        <v>0</v>
      </c>
      <c r="I43" s="112"/>
    </row>
    <row r="44" spans="1:9" s="113" customFormat="1" ht="22.5">
      <c r="A44" s="110" t="s">
        <v>187</v>
      </c>
      <c r="B44" s="111" t="s">
        <v>266</v>
      </c>
      <c r="C44" s="111" t="s">
        <v>286</v>
      </c>
      <c r="D44" s="111" t="s">
        <v>188</v>
      </c>
      <c r="E44" s="129">
        <v>45</v>
      </c>
      <c r="F44" s="129"/>
      <c r="G44" s="129"/>
      <c r="H44" s="112">
        <v>0</v>
      </c>
      <c r="I44" s="112"/>
    </row>
    <row r="45" spans="1:9" s="113" customFormat="1" ht="14.25">
      <c r="A45" s="127" t="s">
        <v>114</v>
      </c>
      <c r="B45" s="128" t="s">
        <v>113</v>
      </c>
      <c r="C45" s="128" t="s">
        <v>96</v>
      </c>
      <c r="D45" s="128" t="s">
        <v>96</v>
      </c>
      <c r="E45" s="151">
        <v>126.9</v>
      </c>
      <c r="F45" s="151">
        <v>131.9</v>
      </c>
      <c r="G45" s="151">
        <v>127.49</v>
      </c>
      <c r="H45" s="152">
        <v>100.5</v>
      </c>
      <c r="I45" s="152">
        <v>96.7</v>
      </c>
    </row>
    <row r="46" spans="1:9" s="113" customFormat="1" ht="14.25">
      <c r="A46" s="127" t="s">
        <v>116</v>
      </c>
      <c r="B46" s="128" t="s">
        <v>115</v>
      </c>
      <c r="C46" s="128" t="s">
        <v>96</v>
      </c>
      <c r="D46" s="128" t="s">
        <v>96</v>
      </c>
      <c r="E46" s="151">
        <v>126.9</v>
      </c>
      <c r="F46" s="151">
        <v>131.9</v>
      </c>
      <c r="G46" s="151">
        <v>127.49</v>
      </c>
      <c r="H46" s="152">
        <v>100.5</v>
      </c>
      <c r="I46" s="152">
        <v>96.7</v>
      </c>
    </row>
    <row r="47" spans="1:9" s="113" customFormat="1" ht="22.5">
      <c r="A47" s="110" t="s">
        <v>197</v>
      </c>
      <c r="B47" s="111" t="s">
        <v>115</v>
      </c>
      <c r="C47" s="111" t="s">
        <v>198</v>
      </c>
      <c r="D47" s="111" t="s">
        <v>96</v>
      </c>
      <c r="E47" s="129">
        <v>126.9</v>
      </c>
      <c r="F47" s="129">
        <v>131.9</v>
      </c>
      <c r="G47" s="129">
        <v>127.49</v>
      </c>
      <c r="H47" s="112">
        <v>100.5</v>
      </c>
      <c r="I47" s="112">
        <v>96.7</v>
      </c>
    </row>
    <row r="48" spans="1:9" s="113" customFormat="1" ht="22.5">
      <c r="A48" s="110" t="s">
        <v>117</v>
      </c>
      <c r="B48" s="111" t="s">
        <v>115</v>
      </c>
      <c r="C48" s="111" t="s">
        <v>118</v>
      </c>
      <c r="D48" s="111" t="s">
        <v>96</v>
      </c>
      <c r="E48" s="129">
        <v>126.9</v>
      </c>
      <c r="F48" s="129">
        <v>131.9</v>
      </c>
      <c r="G48" s="129">
        <v>127.49</v>
      </c>
      <c r="H48" s="112">
        <v>100.5</v>
      </c>
      <c r="I48" s="112">
        <v>96.7</v>
      </c>
    </row>
    <row r="49" spans="1:9" s="113" customFormat="1" ht="14.25">
      <c r="A49" s="110" t="s">
        <v>179</v>
      </c>
      <c r="B49" s="111" t="s">
        <v>115</v>
      </c>
      <c r="C49" s="111" t="s">
        <v>118</v>
      </c>
      <c r="D49" s="111" t="s">
        <v>180</v>
      </c>
      <c r="E49" s="129">
        <v>120.2</v>
      </c>
      <c r="F49" s="129">
        <v>125</v>
      </c>
      <c r="G49" s="129">
        <v>120.59</v>
      </c>
      <c r="H49" s="112">
        <v>100.3</v>
      </c>
      <c r="I49" s="112">
        <v>96.5</v>
      </c>
    </row>
    <row r="50" spans="1:9" s="113" customFormat="1" ht="22.5">
      <c r="A50" s="110" t="s">
        <v>185</v>
      </c>
      <c r="B50" s="111" t="s">
        <v>115</v>
      </c>
      <c r="C50" s="111" t="s">
        <v>118</v>
      </c>
      <c r="D50" s="111" t="s">
        <v>186</v>
      </c>
      <c r="E50" s="129">
        <v>4</v>
      </c>
      <c r="F50" s="129">
        <v>4.2</v>
      </c>
      <c r="G50" s="129">
        <v>4.2</v>
      </c>
      <c r="H50" s="112">
        <v>105</v>
      </c>
      <c r="I50" s="112">
        <v>100</v>
      </c>
    </row>
    <row r="51" spans="1:9" s="113" customFormat="1" ht="22.5">
      <c r="A51" s="110" t="s">
        <v>187</v>
      </c>
      <c r="B51" s="111" t="s">
        <v>115</v>
      </c>
      <c r="C51" s="111" t="s">
        <v>118</v>
      </c>
      <c r="D51" s="111" t="s">
        <v>188</v>
      </c>
      <c r="E51" s="129">
        <v>2.7</v>
      </c>
      <c r="F51" s="129">
        <v>2.7</v>
      </c>
      <c r="G51" s="129">
        <v>2.7</v>
      </c>
      <c r="H51" s="112">
        <v>100</v>
      </c>
      <c r="I51" s="112">
        <v>100</v>
      </c>
    </row>
    <row r="52" spans="1:9" s="113" customFormat="1" ht="21.75">
      <c r="A52" s="127" t="s">
        <v>120</v>
      </c>
      <c r="B52" s="128" t="s">
        <v>119</v>
      </c>
      <c r="C52" s="128" t="s">
        <v>96</v>
      </c>
      <c r="D52" s="128" t="s">
        <v>96</v>
      </c>
      <c r="E52" s="151">
        <v>113.6</v>
      </c>
      <c r="F52" s="151">
        <v>59</v>
      </c>
      <c r="G52" s="151">
        <v>59</v>
      </c>
      <c r="H52" s="152">
        <v>51.9</v>
      </c>
      <c r="I52" s="152">
        <v>100</v>
      </c>
    </row>
    <row r="53" spans="1:9" s="113" customFormat="1" ht="14.25">
      <c r="A53" s="127" t="s">
        <v>122</v>
      </c>
      <c r="B53" s="128" t="s">
        <v>121</v>
      </c>
      <c r="C53" s="128" t="s">
        <v>96</v>
      </c>
      <c r="D53" s="128" t="s">
        <v>96</v>
      </c>
      <c r="E53" s="151">
        <v>113.6</v>
      </c>
      <c r="F53" s="151">
        <v>59</v>
      </c>
      <c r="G53" s="151">
        <v>59</v>
      </c>
      <c r="H53" s="152">
        <v>51.9</v>
      </c>
      <c r="I53" s="152">
        <v>100</v>
      </c>
    </row>
    <row r="54" spans="1:9" s="113" customFormat="1" ht="33.75">
      <c r="A54" s="110" t="s">
        <v>199</v>
      </c>
      <c r="B54" s="111" t="s">
        <v>121</v>
      </c>
      <c r="C54" s="111" t="s">
        <v>200</v>
      </c>
      <c r="D54" s="111" t="s">
        <v>96</v>
      </c>
      <c r="E54" s="129"/>
      <c r="F54" s="129">
        <v>20</v>
      </c>
      <c r="G54" s="129">
        <v>20</v>
      </c>
      <c r="H54" s="112"/>
      <c r="I54" s="112">
        <v>100</v>
      </c>
    </row>
    <row r="55" spans="1:9" s="113" customFormat="1" ht="14.25">
      <c r="A55" s="110" t="s">
        <v>123</v>
      </c>
      <c r="B55" s="111" t="s">
        <v>121</v>
      </c>
      <c r="C55" s="111" t="s">
        <v>124</v>
      </c>
      <c r="D55" s="111" t="s">
        <v>96</v>
      </c>
      <c r="E55" s="129"/>
      <c r="F55" s="129">
        <v>20</v>
      </c>
      <c r="G55" s="129">
        <v>20</v>
      </c>
      <c r="H55" s="112"/>
      <c r="I55" s="112">
        <v>100</v>
      </c>
    </row>
    <row r="56" spans="1:9" s="113" customFormat="1" ht="22.5">
      <c r="A56" s="110" t="s">
        <v>187</v>
      </c>
      <c r="B56" s="111" t="s">
        <v>121</v>
      </c>
      <c r="C56" s="111" t="s">
        <v>124</v>
      </c>
      <c r="D56" s="111" t="s">
        <v>188</v>
      </c>
      <c r="E56" s="129"/>
      <c r="F56" s="129">
        <v>20</v>
      </c>
      <c r="G56" s="129">
        <v>20</v>
      </c>
      <c r="H56" s="112"/>
      <c r="I56" s="112">
        <v>100</v>
      </c>
    </row>
    <row r="57" spans="1:9" s="113" customFormat="1" ht="14.25">
      <c r="A57" s="110" t="s">
        <v>201</v>
      </c>
      <c r="B57" s="111" t="s">
        <v>121</v>
      </c>
      <c r="C57" s="111" t="s">
        <v>202</v>
      </c>
      <c r="D57" s="111" t="s">
        <v>96</v>
      </c>
      <c r="E57" s="129">
        <v>113.6</v>
      </c>
      <c r="F57" s="129">
        <v>39</v>
      </c>
      <c r="G57" s="129">
        <v>39</v>
      </c>
      <c r="H57" s="112">
        <v>34.299999999999997</v>
      </c>
      <c r="I57" s="112">
        <v>100</v>
      </c>
    </row>
    <row r="58" spans="1:9" s="113" customFormat="1" ht="45">
      <c r="A58" s="110" t="s">
        <v>203</v>
      </c>
      <c r="B58" s="111" t="s">
        <v>121</v>
      </c>
      <c r="C58" s="111" t="s">
        <v>204</v>
      </c>
      <c r="D58" s="111" t="s">
        <v>96</v>
      </c>
      <c r="E58" s="129">
        <v>113.6</v>
      </c>
      <c r="F58" s="129">
        <v>39</v>
      </c>
      <c r="G58" s="129">
        <v>39</v>
      </c>
      <c r="H58" s="112">
        <v>34.299999999999997</v>
      </c>
      <c r="I58" s="112">
        <v>100</v>
      </c>
    </row>
    <row r="59" spans="1:9" s="113" customFormat="1" ht="14.25">
      <c r="A59" s="110" t="s">
        <v>123</v>
      </c>
      <c r="B59" s="111" t="s">
        <v>121</v>
      </c>
      <c r="C59" s="111" t="s">
        <v>125</v>
      </c>
      <c r="D59" s="111" t="s">
        <v>96</v>
      </c>
      <c r="E59" s="129">
        <v>113.6</v>
      </c>
      <c r="F59" s="129">
        <v>39</v>
      </c>
      <c r="G59" s="129">
        <v>39</v>
      </c>
      <c r="H59" s="112">
        <v>34.299999999999997</v>
      </c>
      <c r="I59" s="112">
        <v>100</v>
      </c>
    </row>
    <row r="60" spans="1:9" s="113" customFormat="1" ht="22.5">
      <c r="A60" s="110" t="s">
        <v>187</v>
      </c>
      <c r="B60" s="111" t="s">
        <v>121</v>
      </c>
      <c r="C60" s="111" t="s">
        <v>125</v>
      </c>
      <c r="D60" s="111" t="s">
        <v>188</v>
      </c>
      <c r="E60" s="129">
        <v>113.6</v>
      </c>
      <c r="F60" s="129">
        <v>39</v>
      </c>
      <c r="G60" s="129">
        <v>39</v>
      </c>
      <c r="H60" s="112">
        <v>34.299999999999997</v>
      </c>
      <c r="I60" s="112">
        <v>100</v>
      </c>
    </row>
    <row r="61" spans="1:9" s="113" customFormat="1" ht="14.25">
      <c r="A61" s="127" t="s">
        <v>127</v>
      </c>
      <c r="B61" s="128" t="s">
        <v>126</v>
      </c>
      <c r="C61" s="128" t="s">
        <v>96</v>
      </c>
      <c r="D61" s="128" t="s">
        <v>96</v>
      </c>
      <c r="E61" s="151">
        <v>147</v>
      </c>
      <c r="F61" s="151">
        <v>333.15</v>
      </c>
      <c r="G61" s="151">
        <v>333.15</v>
      </c>
      <c r="H61" s="152">
        <v>226.6</v>
      </c>
      <c r="I61" s="152">
        <v>100</v>
      </c>
    </row>
    <row r="62" spans="1:9" s="113" customFormat="1" ht="14.25">
      <c r="A62" s="127" t="s">
        <v>129</v>
      </c>
      <c r="B62" s="128" t="s">
        <v>128</v>
      </c>
      <c r="C62" s="128" t="s">
        <v>96</v>
      </c>
      <c r="D62" s="128" t="s">
        <v>96</v>
      </c>
      <c r="E62" s="151">
        <v>147</v>
      </c>
      <c r="F62" s="151">
        <v>233.15</v>
      </c>
      <c r="G62" s="151">
        <v>233.15</v>
      </c>
      <c r="H62" s="152">
        <v>158.6</v>
      </c>
      <c r="I62" s="152">
        <v>100</v>
      </c>
    </row>
    <row r="63" spans="1:9" s="113" customFormat="1" ht="14.25">
      <c r="A63" s="110" t="s">
        <v>205</v>
      </c>
      <c r="B63" s="111" t="s">
        <v>128</v>
      </c>
      <c r="C63" s="111" t="s">
        <v>206</v>
      </c>
      <c r="D63" s="111" t="s">
        <v>96</v>
      </c>
      <c r="E63" s="129">
        <v>2</v>
      </c>
      <c r="F63" s="129">
        <v>131.15</v>
      </c>
      <c r="G63" s="129">
        <v>131.15</v>
      </c>
      <c r="H63" s="112">
        <v>6557.5</v>
      </c>
      <c r="I63" s="112">
        <v>100</v>
      </c>
    </row>
    <row r="64" spans="1:9" s="113" customFormat="1" ht="14.25">
      <c r="A64" s="110" t="s">
        <v>207</v>
      </c>
      <c r="B64" s="111" t="s">
        <v>128</v>
      </c>
      <c r="C64" s="111" t="s">
        <v>208</v>
      </c>
      <c r="D64" s="111" t="s">
        <v>96</v>
      </c>
      <c r="E64" s="129">
        <v>2</v>
      </c>
      <c r="F64" s="129">
        <v>131.15</v>
      </c>
      <c r="G64" s="129">
        <v>131.15</v>
      </c>
      <c r="H64" s="112">
        <v>6557.5</v>
      </c>
      <c r="I64" s="112">
        <v>100</v>
      </c>
    </row>
    <row r="65" spans="1:9" s="113" customFormat="1" ht="14.25">
      <c r="A65" s="110" t="s">
        <v>130</v>
      </c>
      <c r="B65" s="111" t="s">
        <v>128</v>
      </c>
      <c r="C65" s="111" t="s">
        <v>131</v>
      </c>
      <c r="D65" s="111" t="s">
        <v>96</v>
      </c>
      <c r="E65" s="129">
        <v>2</v>
      </c>
      <c r="F65" s="129">
        <v>131.15</v>
      </c>
      <c r="G65" s="129">
        <v>131.15</v>
      </c>
      <c r="H65" s="112">
        <v>6557.5</v>
      </c>
      <c r="I65" s="112">
        <v>100</v>
      </c>
    </row>
    <row r="66" spans="1:9" s="113" customFormat="1" ht="22.5">
      <c r="A66" s="110" t="s">
        <v>187</v>
      </c>
      <c r="B66" s="111" t="s">
        <v>128</v>
      </c>
      <c r="C66" s="111" t="s">
        <v>131</v>
      </c>
      <c r="D66" s="111" t="s">
        <v>188</v>
      </c>
      <c r="E66" s="129">
        <v>2</v>
      </c>
      <c r="F66" s="129">
        <v>131.15</v>
      </c>
      <c r="G66" s="129">
        <v>131.15</v>
      </c>
      <c r="H66" s="112">
        <v>6557.5</v>
      </c>
      <c r="I66" s="112">
        <v>100</v>
      </c>
    </row>
    <row r="67" spans="1:9" s="113" customFormat="1" ht="14.25">
      <c r="A67" s="110" t="s">
        <v>201</v>
      </c>
      <c r="B67" s="111" t="s">
        <v>128</v>
      </c>
      <c r="C67" s="111" t="s">
        <v>202</v>
      </c>
      <c r="D67" s="111" t="s">
        <v>96</v>
      </c>
      <c r="E67" s="129">
        <v>145</v>
      </c>
      <c r="F67" s="129">
        <v>102</v>
      </c>
      <c r="G67" s="129">
        <v>102</v>
      </c>
      <c r="H67" s="112">
        <v>70.3</v>
      </c>
      <c r="I67" s="112">
        <v>100</v>
      </c>
    </row>
    <row r="68" spans="1:9" s="113" customFormat="1" ht="45">
      <c r="A68" s="110" t="s">
        <v>203</v>
      </c>
      <c r="B68" s="111" t="s">
        <v>128</v>
      </c>
      <c r="C68" s="111" t="s">
        <v>204</v>
      </c>
      <c r="D68" s="111" t="s">
        <v>96</v>
      </c>
      <c r="E68" s="129">
        <v>145</v>
      </c>
      <c r="F68" s="129">
        <v>102</v>
      </c>
      <c r="G68" s="129">
        <v>102</v>
      </c>
      <c r="H68" s="112">
        <v>70.3</v>
      </c>
      <c r="I68" s="112">
        <v>100</v>
      </c>
    </row>
    <row r="69" spans="1:9" s="113" customFormat="1" ht="22.5">
      <c r="A69" s="110" t="s">
        <v>132</v>
      </c>
      <c r="B69" s="111" t="s">
        <v>128</v>
      </c>
      <c r="C69" s="111" t="s">
        <v>133</v>
      </c>
      <c r="D69" s="111" t="s">
        <v>96</v>
      </c>
      <c r="E69" s="129">
        <v>145</v>
      </c>
      <c r="F69" s="129">
        <v>102</v>
      </c>
      <c r="G69" s="129">
        <v>102</v>
      </c>
      <c r="H69" s="112">
        <v>70.3</v>
      </c>
      <c r="I69" s="112">
        <v>100</v>
      </c>
    </row>
    <row r="70" spans="1:9" s="113" customFormat="1" ht="22.5">
      <c r="A70" s="110" t="s">
        <v>187</v>
      </c>
      <c r="B70" s="111" t="s">
        <v>128</v>
      </c>
      <c r="C70" s="111" t="s">
        <v>133</v>
      </c>
      <c r="D70" s="111" t="s">
        <v>188</v>
      </c>
      <c r="E70" s="129">
        <v>145</v>
      </c>
      <c r="F70" s="129">
        <v>102</v>
      </c>
      <c r="G70" s="129">
        <v>102</v>
      </c>
      <c r="H70" s="112">
        <v>70.3</v>
      </c>
      <c r="I70" s="112">
        <v>100</v>
      </c>
    </row>
    <row r="71" spans="1:9" s="113" customFormat="1" ht="14.25">
      <c r="A71" s="127" t="s">
        <v>135</v>
      </c>
      <c r="B71" s="128" t="s">
        <v>134</v>
      </c>
      <c r="C71" s="128" t="s">
        <v>96</v>
      </c>
      <c r="D71" s="128" t="s">
        <v>96</v>
      </c>
      <c r="E71" s="151"/>
      <c r="F71" s="151">
        <v>100</v>
      </c>
      <c r="G71" s="151">
        <v>100</v>
      </c>
      <c r="H71" s="152"/>
      <c r="I71" s="152">
        <v>100</v>
      </c>
    </row>
    <row r="72" spans="1:9" s="113" customFormat="1" ht="14.25">
      <c r="A72" s="110" t="s">
        <v>209</v>
      </c>
      <c r="B72" s="111" t="s">
        <v>134</v>
      </c>
      <c r="C72" s="111" t="s">
        <v>210</v>
      </c>
      <c r="D72" s="111" t="s">
        <v>96</v>
      </c>
      <c r="E72" s="129"/>
      <c r="F72" s="129">
        <v>100</v>
      </c>
      <c r="G72" s="129">
        <v>100</v>
      </c>
      <c r="H72" s="112"/>
      <c r="I72" s="112">
        <v>100</v>
      </c>
    </row>
    <row r="73" spans="1:9" s="113" customFormat="1" ht="33.75">
      <c r="A73" s="110" t="s">
        <v>136</v>
      </c>
      <c r="B73" s="111" t="s">
        <v>134</v>
      </c>
      <c r="C73" s="111" t="s">
        <v>137</v>
      </c>
      <c r="D73" s="111" t="s">
        <v>96</v>
      </c>
      <c r="E73" s="129"/>
      <c r="F73" s="129">
        <v>100</v>
      </c>
      <c r="G73" s="129">
        <v>100</v>
      </c>
      <c r="H73" s="112"/>
      <c r="I73" s="112">
        <v>100</v>
      </c>
    </row>
    <row r="74" spans="1:9" s="113" customFormat="1" ht="22.5">
      <c r="A74" s="110" t="s">
        <v>187</v>
      </c>
      <c r="B74" s="111" t="s">
        <v>134</v>
      </c>
      <c r="C74" s="111" t="s">
        <v>137</v>
      </c>
      <c r="D74" s="111" t="s">
        <v>188</v>
      </c>
      <c r="E74" s="129"/>
      <c r="F74" s="129">
        <v>100</v>
      </c>
      <c r="G74" s="129">
        <v>100</v>
      </c>
      <c r="H74" s="112"/>
      <c r="I74" s="112">
        <v>100</v>
      </c>
    </row>
    <row r="75" spans="1:9" s="113" customFormat="1" ht="14.25">
      <c r="A75" s="127" t="s">
        <v>139</v>
      </c>
      <c r="B75" s="128" t="s">
        <v>138</v>
      </c>
      <c r="C75" s="128" t="s">
        <v>96</v>
      </c>
      <c r="D75" s="128" t="s">
        <v>96</v>
      </c>
      <c r="E75" s="151">
        <v>125.41</v>
      </c>
      <c r="F75" s="151">
        <v>117.99</v>
      </c>
      <c r="G75" s="151">
        <v>117.16</v>
      </c>
      <c r="H75" s="152">
        <v>93.4</v>
      </c>
      <c r="I75" s="152">
        <v>99.3</v>
      </c>
    </row>
    <row r="76" spans="1:9" s="113" customFormat="1" ht="14.25">
      <c r="A76" s="127" t="s">
        <v>141</v>
      </c>
      <c r="B76" s="128" t="s">
        <v>140</v>
      </c>
      <c r="C76" s="128" t="s">
        <v>96</v>
      </c>
      <c r="D76" s="128" t="s">
        <v>96</v>
      </c>
      <c r="E76" s="151">
        <v>125.41</v>
      </c>
      <c r="F76" s="151">
        <v>117.99</v>
      </c>
      <c r="G76" s="151">
        <v>117.16</v>
      </c>
      <c r="H76" s="152">
        <v>93.4</v>
      </c>
      <c r="I76" s="152">
        <v>99.3</v>
      </c>
    </row>
    <row r="77" spans="1:9" s="113" customFormat="1" ht="14.25">
      <c r="A77" s="110" t="s">
        <v>181</v>
      </c>
      <c r="B77" s="111" t="s">
        <v>140</v>
      </c>
      <c r="C77" s="111" t="s">
        <v>182</v>
      </c>
      <c r="D77" s="111" t="s">
        <v>96</v>
      </c>
      <c r="E77" s="129">
        <v>12.6</v>
      </c>
      <c r="F77" s="129"/>
      <c r="G77" s="129"/>
      <c r="H77" s="112">
        <v>0</v>
      </c>
      <c r="I77" s="112"/>
    </row>
    <row r="78" spans="1:9" s="113" customFormat="1" ht="22.5">
      <c r="A78" s="110" t="s">
        <v>105</v>
      </c>
      <c r="B78" s="111" t="s">
        <v>140</v>
      </c>
      <c r="C78" s="111" t="s">
        <v>106</v>
      </c>
      <c r="D78" s="111" t="s">
        <v>96</v>
      </c>
      <c r="E78" s="129">
        <v>12.6</v>
      </c>
      <c r="F78" s="129"/>
      <c r="G78" s="129"/>
      <c r="H78" s="112">
        <v>0</v>
      </c>
      <c r="I78" s="112"/>
    </row>
    <row r="79" spans="1:9" s="113" customFormat="1" ht="22.5">
      <c r="A79" s="110" t="s">
        <v>187</v>
      </c>
      <c r="B79" s="111" t="s">
        <v>140</v>
      </c>
      <c r="C79" s="111" t="s">
        <v>106</v>
      </c>
      <c r="D79" s="111" t="s">
        <v>188</v>
      </c>
      <c r="E79" s="129">
        <v>12.6</v>
      </c>
      <c r="F79" s="129"/>
      <c r="G79" s="129"/>
      <c r="H79" s="112">
        <v>0</v>
      </c>
      <c r="I79" s="112"/>
    </row>
    <row r="80" spans="1:9" s="113" customFormat="1" ht="14.25">
      <c r="A80" s="110" t="s">
        <v>201</v>
      </c>
      <c r="B80" s="111" t="s">
        <v>140</v>
      </c>
      <c r="C80" s="111" t="s">
        <v>202</v>
      </c>
      <c r="D80" s="111" t="s">
        <v>96</v>
      </c>
      <c r="E80" s="129">
        <v>58</v>
      </c>
      <c r="F80" s="129"/>
      <c r="G80" s="129"/>
      <c r="H80" s="112">
        <v>0</v>
      </c>
      <c r="I80" s="112"/>
    </row>
    <row r="81" spans="1:9" s="113" customFormat="1" ht="45">
      <c r="A81" s="110" t="s">
        <v>203</v>
      </c>
      <c r="B81" s="111" t="s">
        <v>140</v>
      </c>
      <c r="C81" s="111" t="s">
        <v>204</v>
      </c>
      <c r="D81" s="111" t="s">
        <v>96</v>
      </c>
      <c r="E81" s="129">
        <v>58</v>
      </c>
      <c r="F81" s="129"/>
      <c r="G81" s="129"/>
      <c r="H81" s="112">
        <v>0</v>
      </c>
      <c r="I81" s="112"/>
    </row>
    <row r="82" spans="1:9" s="113" customFormat="1" ht="22.5">
      <c r="A82" s="110" t="s">
        <v>132</v>
      </c>
      <c r="B82" s="111" t="s">
        <v>140</v>
      </c>
      <c r="C82" s="111" t="s">
        <v>133</v>
      </c>
      <c r="D82" s="111" t="s">
        <v>96</v>
      </c>
      <c r="E82" s="129">
        <v>58</v>
      </c>
      <c r="F82" s="129"/>
      <c r="G82" s="129"/>
      <c r="H82" s="112">
        <v>0</v>
      </c>
      <c r="I82" s="112"/>
    </row>
    <row r="83" spans="1:9" s="113" customFormat="1" ht="22.5">
      <c r="A83" s="110" t="s">
        <v>187</v>
      </c>
      <c r="B83" s="111" t="s">
        <v>140</v>
      </c>
      <c r="C83" s="111" t="s">
        <v>133</v>
      </c>
      <c r="D83" s="111" t="s">
        <v>188</v>
      </c>
      <c r="E83" s="129">
        <v>58</v>
      </c>
      <c r="F83" s="129"/>
      <c r="G83" s="129"/>
      <c r="H83" s="112">
        <v>0</v>
      </c>
      <c r="I83" s="112"/>
    </row>
    <row r="84" spans="1:9" s="113" customFormat="1" ht="14.25">
      <c r="A84" s="110" t="s">
        <v>141</v>
      </c>
      <c r="B84" s="111" t="s">
        <v>140</v>
      </c>
      <c r="C84" s="111" t="s">
        <v>211</v>
      </c>
      <c r="D84" s="111" t="s">
        <v>96</v>
      </c>
      <c r="E84" s="129">
        <v>54.81</v>
      </c>
      <c r="F84" s="129">
        <v>117.99</v>
      </c>
      <c r="G84" s="129">
        <v>117.16</v>
      </c>
      <c r="H84" s="112">
        <v>213.8</v>
      </c>
      <c r="I84" s="112">
        <v>99.3</v>
      </c>
    </row>
    <row r="85" spans="1:9" s="113" customFormat="1" ht="14.25">
      <c r="A85" s="110" t="s">
        <v>142</v>
      </c>
      <c r="B85" s="111" t="s">
        <v>140</v>
      </c>
      <c r="C85" s="111" t="s">
        <v>143</v>
      </c>
      <c r="D85" s="111" t="s">
        <v>96</v>
      </c>
      <c r="E85" s="129">
        <v>54.81</v>
      </c>
      <c r="F85" s="129">
        <v>87.99</v>
      </c>
      <c r="G85" s="129">
        <v>87.26</v>
      </c>
      <c r="H85" s="112">
        <v>159.19999999999999</v>
      </c>
      <c r="I85" s="112">
        <v>99.2</v>
      </c>
    </row>
    <row r="86" spans="1:9" s="113" customFormat="1" ht="22.5">
      <c r="A86" s="110" t="s">
        <v>187</v>
      </c>
      <c r="B86" s="111" t="s">
        <v>140</v>
      </c>
      <c r="C86" s="111" t="s">
        <v>143</v>
      </c>
      <c r="D86" s="111" t="s">
        <v>188</v>
      </c>
      <c r="E86" s="129">
        <v>54.81</v>
      </c>
      <c r="F86" s="129">
        <v>87.99</v>
      </c>
      <c r="G86" s="129">
        <v>87.26</v>
      </c>
      <c r="H86" s="112">
        <v>159.19999999999999</v>
      </c>
      <c r="I86" s="112">
        <v>99.2</v>
      </c>
    </row>
    <row r="87" spans="1:9" s="113" customFormat="1" ht="22.5">
      <c r="A87" s="110" t="s">
        <v>273</v>
      </c>
      <c r="B87" s="111" t="s">
        <v>140</v>
      </c>
      <c r="C87" s="111" t="s">
        <v>274</v>
      </c>
      <c r="D87" s="111" t="s">
        <v>96</v>
      </c>
      <c r="E87" s="129"/>
      <c r="F87" s="129">
        <v>30</v>
      </c>
      <c r="G87" s="129">
        <v>29.9</v>
      </c>
      <c r="H87" s="112"/>
      <c r="I87" s="112">
        <v>99.7</v>
      </c>
    </row>
    <row r="88" spans="1:9" s="113" customFormat="1" ht="22.5">
      <c r="A88" s="110" t="s">
        <v>187</v>
      </c>
      <c r="B88" s="111" t="s">
        <v>140</v>
      </c>
      <c r="C88" s="111" t="s">
        <v>274</v>
      </c>
      <c r="D88" s="111" t="s">
        <v>188</v>
      </c>
      <c r="E88" s="129"/>
      <c r="F88" s="129">
        <v>30</v>
      </c>
      <c r="G88" s="129">
        <v>29.9</v>
      </c>
      <c r="H88" s="112"/>
      <c r="I88" s="112">
        <v>99.7</v>
      </c>
    </row>
    <row r="89" spans="1:9" s="113" customFormat="1" ht="14.25">
      <c r="A89" s="127" t="s">
        <v>145</v>
      </c>
      <c r="B89" s="128" t="s">
        <v>144</v>
      </c>
      <c r="C89" s="128" t="s">
        <v>96</v>
      </c>
      <c r="D89" s="128" t="s">
        <v>96</v>
      </c>
      <c r="E89" s="151"/>
      <c r="F89" s="151">
        <v>10</v>
      </c>
      <c r="G89" s="151">
        <v>9</v>
      </c>
      <c r="H89" s="152"/>
      <c r="I89" s="152">
        <v>90</v>
      </c>
    </row>
    <row r="90" spans="1:9" s="113" customFormat="1" ht="14.25">
      <c r="A90" s="127" t="s">
        <v>147</v>
      </c>
      <c r="B90" s="128" t="s">
        <v>146</v>
      </c>
      <c r="C90" s="128" t="s">
        <v>96</v>
      </c>
      <c r="D90" s="128" t="s">
        <v>96</v>
      </c>
      <c r="E90" s="151"/>
      <c r="F90" s="151">
        <v>10</v>
      </c>
      <c r="G90" s="151">
        <v>9</v>
      </c>
      <c r="H90" s="152"/>
      <c r="I90" s="152">
        <v>90</v>
      </c>
    </row>
    <row r="91" spans="1:9" s="113" customFormat="1" ht="14.25">
      <c r="A91" s="110" t="s">
        <v>212</v>
      </c>
      <c r="B91" s="111" t="s">
        <v>146</v>
      </c>
      <c r="C91" s="111" t="s">
        <v>213</v>
      </c>
      <c r="D91" s="111" t="s">
        <v>96</v>
      </c>
      <c r="E91" s="129"/>
      <c r="F91" s="129">
        <v>10</v>
      </c>
      <c r="G91" s="129">
        <v>9</v>
      </c>
      <c r="H91" s="112"/>
      <c r="I91" s="112">
        <v>90</v>
      </c>
    </row>
    <row r="92" spans="1:9" s="113" customFormat="1" ht="14.25">
      <c r="A92" s="110" t="s">
        <v>148</v>
      </c>
      <c r="B92" s="111" t="s">
        <v>146</v>
      </c>
      <c r="C92" s="111" t="s">
        <v>149</v>
      </c>
      <c r="D92" s="111" t="s">
        <v>96</v>
      </c>
      <c r="E92" s="129"/>
      <c r="F92" s="129">
        <v>10</v>
      </c>
      <c r="G92" s="129">
        <v>9</v>
      </c>
      <c r="H92" s="112"/>
      <c r="I92" s="112">
        <v>90</v>
      </c>
    </row>
    <row r="93" spans="1:9" s="113" customFormat="1" ht="22.5">
      <c r="A93" s="110" t="s">
        <v>187</v>
      </c>
      <c r="B93" s="111" t="s">
        <v>146</v>
      </c>
      <c r="C93" s="111" t="s">
        <v>149</v>
      </c>
      <c r="D93" s="111" t="s">
        <v>188</v>
      </c>
      <c r="E93" s="129"/>
      <c r="F93" s="129">
        <v>10</v>
      </c>
      <c r="G93" s="129">
        <v>9</v>
      </c>
      <c r="H93" s="112"/>
      <c r="I93" s="112">
        <v>90</v>
      </c>
    </row>
    <row r="94" spans="1:9" s="113" customFormat="1" ht="14.25">
      <c r="A94" s="127" t="s">
        <v>151</v>
      </c>
      <c r="B94" s="128" t="s">
        <v>150</v>
      </c>
      <c r="C94" s="128" t="s">
        <v>96</v>
      </c>
      <c r="D94" s="128" t="s">
        <v>96</v>
      </c>
      <c r="E94" s="151">
        <v>765.9</v>
      </c>
      <c r="F94" s="151">
        <v>949.2</v>
      </c>
      <c r="G94" s="151">
        <v>949.2</v>
      </c>
      <c r="H94" s="152">
        <v>123.9</v>
      </c>
      <c r="I94" s="152">
        <v>100</v>
      </c>
    </row>
    <row r="95" spans="1:9" s="113" customFormat="1" ht="14.25">
      <c r="A95" s="127" t="s">
        <v>153</v>
      </c>
      <c r="B95" s="128" t="s">
        <v>152</v>
      </c>
      <c r="C95" s="128" t="s">
        <v>96</v>
      </c>
      <c r="D95" s="128" t="s">
        <v>96</v>
      </c>
      <c r="E95" s="151">
        <v>765.9</v>
      </c>
      <c r="F95" s="151">
        <v>949.2</v>
      </c>
      <c r="G95" s="151">
        <v>949.2</v>
      </c>
      <c r="H95" s="152">
        <v>123.9</v>
      </c>
      <c r="I95" s="152">
        <v>100</v>
      </c>
    </row>
    <row r="96" spans="1:9" s="113" customFormat="1" ht="22.5">
      <c r="A96" s="110" t="s">
        <v>214</v>
      </c>
      <c r="B96" s="111" t="s">
        <v>152</v>
      </c>
      <c r="C96" s="111" t="s">
        <v>215</v>
      </c>
      <c r="D96" s="111" t="s">
        <v>96</v>
      </c>
      <c r="E96" s="129">
        <v>765.9</v>
      </c>
      <c r="F96" s="129">
        <v>949.2</v>
      </c>
      <c r="G96" s="129">
        <v>949.2</v>
      </c>
      <c r="H96" s="112">
        <v>123.9</v>
      </c>
      <c r="I96" s="112">
        <v>100</v>
      </c>
    </row>
    <row r="97" spans="1:9" s="113" customFormat="1" ht="22.5">
      <c r="A97" s="110" t="s">
        <v>216</v>
      </c>
      <c r="B97" s="111" t="s">
        <v>152</v>
      </c>
      <c r="C97" s="111" t="s">
        <v>217</v>
      </c>
      <c r="D97" s="111" t="s">
        <v>96</v>
      </c>
      <c r="E97" s="129">
        <v>765.9</v>
      </c>
      <c r="F97" s="129">
        <v>949.2</v>
      </c>
      <c r="G97" s="129">
        <v>949.2</v>
      </c>
      <c r="H97" s="112">
        <v>123.9</v>
      </c>
      <c r="I97" s="112">
        <v>100</v>
      </c>
    </row>
    <row r="98" spans="1:9" s="113" customFormat="1" ht="22.5">
      <c r="A98" s="110" t="s">
        <v>154</v>
      </c>
      <c r="B98" s="111" t="s">
        <v>152</v>
      </c>
      <c r="C98" s="111" t="s">
        <v>155</v>
      </c>
      <c r="D98" s="111" t="s">
        <v>96</v>
      </c>
      <c r="E98" s="129">
        <v>765.9</v>
      </c>
      <c r="F98" s="129">
        <v>949.2</v>
      </c>
      <c r="G98" s="129">
        <v>949.2</v>
      </c>
      <c r="H98" s="112">
        <v>123.9</v>
      </c>
      <c r="I98" s="112">
        <v>100</v>
      </c>
    </row>
    <row r="99" spans="1:9" s="113" customFormat="1" ht="14.25">
      <c r="A99" s="110" t="s">
        <v>218</v>
      </c>
      <c r="B99" s="111" t="s">
        <v>152</v>
      </c>
      <c r="C99" s="111" t="s">
        <v>155</v>
      </c>
      <c r="D99" s="111" t="s">
        <v>219</v>
      </c>
      <c r="E99" s="129">
        <v>765.9</v>
      </c>
      <c r="F99" s="129">
        <v>949.2</v>
      </c>
      <c r="G99" s="129">
        <v>949.2</v>
      </c>
      <c r="H99" s="112">
        <v>123.9</v>
      </c>
      <c r="I99" s="112">
        <v>100</v>
      </c>
    </row>
    <row r="100" spans="1:9" s="113" customFormat="1" ht="14.25">
      <c r="A100" s="127" t="s">
        <v>157</v>
      </c>
      <c r="B100" s="128" t="s">
        <v>156</v>
      </c>
      <c r="C100" s="128" t="s">
        <v>96</v>
      </c>
      <c r="D100" s="128" t="s">
        <v>96</v>
      </c>
      <c r="E100" s="151"/>
      <c r="F100" s="151">
        <v>15</v>
      </c>
      <c r="G100" s="151">
        <v>10.94</v>
      </c>
      <c r="H100" s="152"/>
      <c r="I100" s="152">
        <v>72.900000000000006</v>
      </c>
    </row>
    <row r="101" spans="1:9" s="113" customFormat="1" ht="14.25">
      <c r="A101" s="127" t="s">
        <v>159</v>
      </c>
      <c r="B101" s="128" t="s">
        <v>158</v>
      </c>
      <c r="C101" s="128" t="s">
        <v>96</v>
      </c>
      <c r="D101" s="128" t="s">
        <v>96</v>
      </c>
      <c r="E101" s="151"/>
      <c r="F101" s="151">
        <v>15</v>
      </c>
      <c r="G101" s="151">
        <v>10.94</v>
      </c>
      <c r="H101" s="152"/>
      <c r="I101" s="152">
        <v>72.900000000000006</v>
      </c>
    </row>
    <row r="102" spans="1:9" s="113" customFormat="1" ht="22.5">
      <c r="A102" s="110" t="s">
        <v>220</v>
      </c>
      <c r="B102" s="111" t="s">
        <v>158</v>
      </c>
      <c r="C102" s="111" t="s">
        <v>221</v>
      </c>
      <c r="D102" s="111" t="s">
        <v>96</v>
      </c>
      <c r="E102" s="129"/>
      <c r="F102" s="129">
        <v>15</v>
      </c>
      <c r="G102" s="129">
        <v>10.94</v>
      </c>
      <c r="H102" s="112"/>
      <c r="I102" s="112">
        <v>72.900000000000006</v>
      </c>
    </row>
    <row r="103" spans="1:9" s="113" customFormat="1" ht="22.5">
      <c r="A103" s="110" t="s">
        <v>160</v>
      </c>
      <c r="B103" s="111" t="s">
        <v>158</v>
      </c>
      <c r="C103" s="111" t="s">
        <v>161</v>
      </c>
      <c r="D103" s="111" t="s">
        <v>96</v>
      </c>
      <c r="E103" s="129"/>
      <c r="F103" s="129">
        <v>15</v>
      </c>
      <c r="G103" s="129">
        <v>10.94</v>
      </c>
      <c r="H103" s="112"/>
      <c r="I103" s="112">
        <v>72.900000000000006</v>
      </c>
    </row>
    <row r="104" spans="1:9" s="113" customFormat="1" ht="22.5">
      <c r="A104" s="110" t="s">
        <v>187</v>
      </c>
      <c r="B104" s="111" t="s">
        <v>158</v>
      </c>
      <c r="C104" s="111" t="s">
        <v>161</v>
      </c>
      <c r="D104" s="111" t="s">
        <v>188</v>
      </c>
      <c r="E104" s="129"/>
      <c r="F104" s="129">
        <v>15</v>
      </c>
      <c r="G104" s="129">
        <v>10.94</v>
      </c>
      <c r="H104" s="112"/>
      <c r="I104" s="112">
        <v>72.900000000000006</v>
      </c>
    </row>
    <row r="105" spans="1:9">
      <c r="A105" s="106" t="s">
        <v>162</v>
      </c>
      <c r="B105" s="106"/>
      <c r="C105" s="106"/>
      <c r="D105" s="106"/>
      <c r="E105" s="81">
        <f>E14</f>
        <v>2693.77</v>
      </c>
      <c r="F105" s="81">
        <f>F14</f>
        <v>3414.41</v>
      </c>
      <c r="G105" s="81">
        <f>G14</f>
        <v>3381.89</v>
      </c>
      <c r="H105" s="81">
        <f>H14</f>
        <v>125.5</v>
      </c>
      <c r="I105" s="81">
        <f>I14</f>
        <v>99</v>
      </c>
    </row>
    <row r="106" spans="1:9" ht="24" customHeight="1">
      <c r="A106" s="130" t="s">
        <v>163</v>
      </c>
      <c r="B106" s="130"/>
      <c r="C106" s="130"/>
      <c r="D106" s="130"/>
      <c r="E106" s="109"/>
      <c r="F106" s="81"/>
      <c r="G106" s="109"/>
      <c r="H106" s="81" t="str">
        <f>IF(G106&lt;&gt;0,IF(E106&lt;&gt;0,ROUND(100*G106/E106,1),""),"")</f>
        <v/>
      </c>
      <c r="I106" s="81" t="str">
        <f>IF(G106&lt;&gt;0,IF(F106&lt;&gt;0,ROUND(100*G106/F106,1),""),"")</f>
        <v/>
      </c>
    </row>
    <row r="107" spans="1:9">
      <c r="A107" s="106" t="s">
        <v>164</v>
      </c>
      <c r="B107" s="106"/>
      <c r="C107" s="106"/>
      <c r="D107" s="106"/>
      <c r="E107" s="81">
        <f>E105+E106</f>
        <v>2693.77</v>
      </c>
      <c r="F107" s="81">
        <f>F105+F106</f>
        <v>3414.41</v>
      </c>
      <c r="G107" s="81">
        <f>G105+G106</f>
        <v>3381.89</v>
      </c>
      <c r="H107" s="81">
        <f>IF(G107&lt;&gt;0,IF(E107&lt;&gt;0,ROUND(100*G107/E107,1),""),"")</f>
        <v>125.5</v>
      </c>
      <c r="I107" s="81">
        <f>IF(G107&lt;&gt;0,IF(F107&lt;&gt;0,ROUND(100*G107/F107,1),""),"")</f>
        <v>99</v>
      </c>
    </row>
  </sheetData>
  <mergeCells count="3">
    <mergeCell ref="A7:I7"/>
    <mergeCell ref="A8:I8"/>
    <mergeCell ref="A9:I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9"/>
  <sheetViews>
    <sheetView tabSelected="1" view="pageLayout" zoomScaleNormal="100" workbookViewId="0">
      <selection activeCell="G5" sqref="G5"/>
    </sheetView>
  </sheetViews>
  <sheetFormatPr defaultRowHeight="15"/>
  <cols>
    <col min="1" max="1" width="25.5703125" customWidth="1"/>
    <col min="2" max="2" width="32.7109375" style="132" customWidth="1"/>
    <col min="3" max="3" width="15.85546875" customWidth="1"/>
    <col min="4" max="4" width="11.140625" customWidth="1"/>
  </cols>
  <sheetData>
    <row r="1" spans="1:4">
      <c r="B1" s="131"/>
      <c r="C1" s="162" t="s">
        <v>230</v>
      </c>
      <c r="D1" s="162"/>
    </row>
    <row r="2" spans="1:4">
      <c r="B2" s="131"/>
      <c r="C2" s="162" t="s">
        <v>1</v>
      </c>
      <c r="D2" s="162"/>
    </row>
    <row r="3" spans="1:4">
      <c r="B3" s="162" t="s">
        <v>231</v>
      </c>
      <c r="C3" s="162"/>
      <c r="D3" s="162"/>
    </row>
    <row r="4" spans="1:4">
      <c r="B4" s="131"/>
      <c r="C4" s="162" t="s">
        <v>290</v>
      </c>
      <c r="D4" s="162"/>
    </row>
    <row r="6" spans="1:4">
      <c r="B6" s="153" t="s">
        <v>288</v>
      </c>
    </row>
    <row r="7" spans="1:4" ht="24.75" customHeight="1">
      <c r="A7" s="161" t="s">
        <v>289</v>
      </c>
      <c r="B7" s="161"/>
      <c r="C7" s="161"/>
      <c r="D7" s="161"/>
    </row>
    <row r="10" spans="1:4">
      <c r="D10" s="13" t="s">
        <v>166</v>
      </c>
    </row>
    <row r="11" spans="1:4">
      <c r="A11" s="163" t="s">
        <v>232</v>
      </c>
      <c r="B11" s="163" t="s">
        <v>6</v>
      </c>
      <c r="C11" s="163" t="s">
        <v>233</v>
      </c>
      <c r="D11" s="163" t="s">
        <v>234</v>
      </c>
    </row>
    <row r="12" spans="1:4">
      <c r="A12" s="163"/>
      <c r="B12" s="163"/>
      <c r="C12" s="163"/>
      <c r="D12" s="163"/>
    </row>
    <row r="13" spans="1:4" s="135" customFormat="1" ht="12.75">
      <c r="A13" s="133"/>
      <c r="B13" s="134" t="s">
        <v>235</v>
      </c>
      <c r="C13" s="133">
        <f>C14+C17</f>
        <v>107.13999999999987</v>
      </c>
      <c r="D13" s="133">
        <f>D18+D19</f>
        <v>69.549999999999727</v>
      </c>
    </row>
    <row r="14" spans="1:4" s="138" customFormat="1" ht="38.25">
      <c r="A14" s="136" t="s">
        <v>236</v>
      </c>
      <c r="B14" s="137" t="s">
        <v>237</v>
      </c>
      <c r="C14" s="136">
        <f>C15+C16</f>
        <v>0</v>
      </c>
      <c r="D14" s="136">
        <f>D15+D16</f>
        <v>0</v>
      </c>
    </row>
    <row r="15" spans="1:4" ht="45">
      <c r="A15" s="139" t="s">
        <v>238</v>
      </c>
      <c r="B15" s="140" t="s">
        <v>239</v>
      </c>
      <c r="C15" s="139"/>
      <c r="D15" s="139"/>
    </row>
    <row r="16" spans="1:4" ht="45">
      <c r="A16" s="139" t="s">
        <v>240</v>
      </c>
      <c r="B16" s="140" t="s">
        <v>241</v>
      </c>
      <c r="C16" s="139"/>
      <c r="D16" s="139">
        <v>0</v>
      </c>
    </row>
    <row r="17" spans="1:4" s="138" customFormat="1" ht="12.75">
      <c r="A17" s="136" t="s">
        <v>242</v>
      </c>
      <c r="B17" s="137" t="s">
        <v>243</v>
      </c>
      <c r="C17" s="141">
        <f>C18+C19</f>
        <v>107.13999999999987</v>
      </c>
      <c r="D17" s="136">
        <v>0</v>
      </c>
    </row>
    <row r="18" spans="1:4" ht="30">
      <c r="A18" s="139" t="s">
        <v>244</v>
      </c>
      <c r="B18" s="140" t="s">
        <v>245</v>
      </c>
      <c r="C18" s="139">
        <v>-3307.27</v>
      </c>
      <c r="D18" s="139">
        <v>-3312.34</v>
      </c>
    </row>
    <row r="19" spans="1:4" ht="30">
      <c r="A19" s="139" t="s">
        <v>246</v>
      </c>
      <c r="B19" s="140" t="s">
        <v>247</v>
      </c>
      <c r="C19" s="142">
        <v>3414.41</v>
      </c>
      <c r="D19" s="139">
        <v>3381.89</v>
      </c>
    </row>
  </sheetData>
  <mergeCells count="9">
    <mergeCell ref="A7:D7"/>
    <mergeCell ref="C1:D1"/>
    <mergeCell ref="C2:D2"/>
    <mergeCell ref="B3:D3"/>
    <mergeCell ref="C4:D4"/>
    <mergeCell ref="A11:A12"/>
    <mergeCell ref="B11:B12"/>
    <mergeCell ref="C11:C12"/>
    <mergeCell ref="D11:D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2014-03-19T06:21:52Z</cp:lastPrinted>
  <dcterms:created xsi:type="dcterms:W3CDTF">2006-09-16T00:00:00Z</dcterms:created>
  <dcterms:modified xsi:type="dcterms:W3CDTF">2014-03-19T06:22:24Z</dcterms:modified>
</cp:coreProperties>
</file>